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j.puleikyte\Pirkimai 2026 m\Žalieji plotai\"/>
    </mc:Choice>
  </mc:AlternateContent>
  <xr:revisionPtr revIDLastSave="0" documentId="13_ncr:1_{24CB9FF8-C58F-4111-A118-99FAC2BBD04B}" xr6:coauthVersionLast="47" xr6:coauthVersionMax="47" xr10:uidLastSave="{00000000-0000-0000-0000-000000000000}"/>
  <bookViews>
    <workbookView xWindow="-120" yWindow="-120" windowWidth="29040" windowHeight="15720" xr2:uid="{00000000-000D-0000-FFFF-FFFF00000000}"/>
  </bookViews>
  <sheets>
    <sheet name="6 priedas.Įkainių lentelė"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5" i="1" l="1"/>
  <c r="G205" i="1"/>
  <c r="G221" i="1"/>
  <c r="G209" i="1"/>
  <c r="G210" i="1"/>
  <c r="G211" i="1"/>
  <c r="G212" i="1"/>
  <c r="G213" i="1"/>
  <c r="G214" i="1"/>
  <c r="G215" i="1"/>
  <c r="G216" i="1"/>
  <c r="G217" i="1"/>
  <c r="G218" i="1"/>
  <c r="G219" i="1"/>
  <c r="G220" i="1"/>
  <c r="F193" i="1"/>
  <c r="G193" i="1"/>
  <c r="F218" i="1" l="1"/>
  <c r="F217" i="1"/>
  <c r="F216" i="1"/>
  <c r="F215" i="1"/>
  <c r="F213" i="1"/>
  <c r="F212" i="1"/>
  <c r="F210" i="1"/>
  <c r="F209" i="1"/>
  <c r="G208" i="1"/>
  <c r="F208" i="1"/>
  <c r="G207" i="1"/>
  <c r="F207" i="1"/>
  <c r="G206" i="1"/>
  <c r="F206" i="1"/>
  <c r="G204" i="1"/>
  <c r="F204" i="1"/>
  <c r="G203" i="1"/>
  <c r="F203" i="1"/>
  <c r="G202" i="1"/>
  <c r="F202" i="1"/>
  <c r="G201" i="1"/>
  <c r="F201" i="1"/>
  <c r="G200" i="1"/>
  <c r="G199" i="1"/>
  <c r="F199" i="1"/>
  <c r="G198" i="1"/>
  <c r="F198" i="1"/>
  <c r="G197" i="1"/>
  <c r="F197" i="1"/>
  <c r="G196" i="1"/>
  <c r="F196" i="1"/>
  <c r="G195" i="1"/>
  <c r="F195" i="1"/>
  <c r="G194" i="1"/>
  <c r="G192" i="1"/>
  <c r="F192" i="1"/>
  <c r="G191" i="1"/>
  <c r="F191" i="1"/>
  <c r="G190" i="1"/>
  <c r="F190" i="1"/>
  <c r="G188" i="1"/>
  <c r="F188" i="1"/>
  <c r="G187" i="1"/>
  <c r="F187" i="1"/>
  <c r="G186" i="1"/>
  <c r="F186" i="1"/>
  <c r="G185" i="1"/>
  <c r="F185" i="1"/>
  <c r="G184" i="1"/>
  <c r="F184" i="1"/>
  <c r="G183" i="1"/>
  <c r="F183" i="1"/>
  <c r="G182" i="1"/>
  <c r="F182" i="1"/>
  <c r="G181" i="1"/>
  <c r="F181" i="1"/>
  <c r="G180" i="1"/>
  <c r="F180" i="1"/>
  <c r="G179" i="1"/>
  <c r="F179" i="1"/>
  <c r="G178" i="1"/>
  <c r="F178" i="1"/>
  <c r="G177" i="1"/>
  <c r="F177" i="1"/>
  <c r="G176" i="1"/>
  <c r="F176" i="1"/>
  <c r="G175" i="1"/>
  <c r="F175" i="1"/>
  <c r="G174" i="1"/>
  <c r="F174" i="1"/>
  <c r="G173" i="1"/>
  <c r="F173" i="1"/>
  <c r="G172" i="1"/>
  <c r="F172" i="1"/>
  <c r="G171" i="1"/>
  <c r="F171" i="1"/>
  <c r="G170" i="1"/>
  <c r="F170" i="1"/>
  <c r="G169" i="1"/>
  <c r="F169" i="1"/>
  <c r="G168" i="1"/>
  <c r="F168" i="1"/>
  <c r="G167" i="1"/>
  <c r="F167" i="1"/>
  <c r="G166" i="1"/>
  <c r="F166" i="1"/>
  <c r="G164" i="1"/>
  <c r="F164" i="1"/>
  <c r="G163" i="1"/>
  <c r="F163" i="1"/>
  <c r="G162" i="1"/>
  <c r="F162" i="1"/>
  <c r="G161" i="1"/>
  <c r="F161" i="1"/>
  <c r="G160" i="1"/>
  <c r="F160" i="1"/>
  <c r="G159" i="1"/>
  <c r="F159" i="1"/>
  <c r="G157" i="1"/>
  <c r="F157" i="1"/>
  <c r="G156" i="1"/>
  <c r="F156" i="1"/>
  <c r="G155" i="1"/>
  <c r="F155" i="1"/>
  <c r="G153" i="1"/>
  <c r="F153" i="1"/>
  <c r="G152" i="1"/>
  <c r="F152" i="1"/>
  <c r="G151" i="1"/>
  <c r="F151" i="1"/>
  <c r="G150" i="1"/>
  <c r="F150" i="1"/>
  <c r="G149" i="1"/>
  <c r="F149" i="1"/>
  <c r="G148" i="1"/>
  <c r="F148" i="1"/>
  <c r="G147" i="1"/>
  <c r="F147" i="1"/>
  <c r="G146" i="1"/>
  <c r="F146" i="1"/>
  <c r="G145" i="1"/>
  <c r="F145" i="1"/>
  <c r="G144" i="1"/>
  <c r="F144" i="1"/>
  <c r="G143" i="1"/>
  <c r="F143" i="1"/>
  <c r="G142" i="1"/>
  <c r="F142" i="1"/>
  <c r="G140" i="1"/>
  <c r="F140" i="1"/>
  <c r="G139" i="1"/>
  <c r="F139" i="1"/>
  <c r="G138" i="1"/>
  <c r="F138" i="1"/>
  <c r="G137" i="1"/>
  <c r="F137" i="1"/>
  <c r="G136" i="1"/>
  <c r="F136" i="1"/>
  <c r="G134" i="1"/>
  <c r="F134" i="1"/>
  <c r="G133" i="1"/>
  <c r="F133" i="1"/>
  <c r="G132" i="1"/>
  <c r="F132" i="1"/>
  <c r="G131" i="1"/>
  <c r="F131" i="1"/>
  <c r="G130" i="1"/>
  <c r="F130" i="1"/>
  <c r="G129" i="1"/>
  <c r="F129" i="1"/>
  <c r="G128" i="1"/>
  <c r="F128" i="1"/>
  <c r="G127" i="1"/>
  <c r="F127" i="1"/>
  <c r="G126" i="1"/>
  <c r="F126" i="1"/>
  <c r="G125" i="1"/>
  <c r="F125" i="1"/>
  <c r="G123" i="1"/>
  <c r="F123" i="1"/>
  <c r="G122" i="1"/>
  <c r="F122" i="1"/>
  <c r="G121" i="1"/>
  <c r="F121" i="1"/>
  <c r="G120" i="1"/>
  <c r="F120" i="1"/>
  <c r="G119" i="1"/>
  <c r="F119" i="1"/>
  <c r="G118" i="1"/>
  <c r="F118" i="1"/>
  <c r="G117" i="1"/>
  <c r="F117" i="1"/>
  <c r="G116" i="1"/>
  <c r="F116" i="1"/>
  <c r="G115" i="1"/>
  <c r="F115" i="1"/>
  <c r="G113" i="1"/>
  <c r="F113" i="1"/>
  <c r="G112" i="1"/>
  <c r="F112" i="1"/>
  <c r="G111" i="1"/>
  <c r="F111" i="1"/>
  <c r="G110" i="1"/>
  <c r="F110" i="1"/>
  <c r="G109" i="1"/>
  <c r="F109" i="1"/>
  <c r="G108" i="1"/>
  <c r="F108" i="1"/>
  <c r="G107" i="1"/>
  <c r="F107" i="1"/>
  <c r="G106" i="1"/>
  <c r="F106" i="1"/>
  <c r="G104" i="1"/>
  <c r="F104" i="1"/>
  <c r="G103" i="1"/>
  <c r="F103" i="1"/>
  <c r="G102" i="1"/>
  <c r="F102" i="1"/>
  <c r="G101" i="1"/>
  <c r="F101" i="1"/>
  <c r="G100" i="1"/>
  <c r="F100" i="1"/>
  <c r="G99" i="1"/>
  <c r="F99" i="1"/>
  <c r="G98" i="1"/>
  <c r="F98" i="1"/>
  <c r="G97" i="1"/>
  <c r="F97" i="1"/>
  <c r="G96" i="1"/>
  <c r="F96" i="1"/>
  <c r="G95" i="1"/>
  <c r="F95" i="1"/>
  <c r="G94" i="1"/>
  <c r="F94" i="1"/>
  <c r="G93" i="1"/>
  <c r="F93" i="1"/>
  <c r="G92" i="1"/>
  <c r="F92" i="1"/>
  <c r="G91" i="1"/>
  <c r="F91" i="1"/>
  <c r="G90" i="1"/>
  <c r="F90" i="1"/>
  <c r="G88" i="1"/>
  <c r="F88" i="1"/>
  <c r="G87" i="1"/>
  <c r="F87" i="1"/>
  <c r="G86" i="1"/>
  <c r="F86" i="1"/>
  <c r="G85" i="1"/>
  <c r="F85" i="1"/>
  <c r="G84" i="1"/>
  <c r="F84" i="1"/>
  <c r="G83" i="1"/>
  <c r="F83" i="1"/>
  <c r="G82" i="1"/>
  <c r="F82" i="1"/>
  <c r="G81" i="1"/>
  <c r="F81" i="1"/>
  <c r="G80" i="1"/>
  <c r="F80" i="1"/>
  <c r="G78" i="1"/>
  <c r="F78" i="1"/>
  <c r="G77" i="1"/>
  <c r="F77" i="1"/>
  <c r="G76" i="1"/>
  <c r="F76" i="1"/>
  <c r="G75" i="1"/>
  <c r="F75" i="1"/>
  <c r="G74" i="1"/>
  <c r="F74" i="1"/>
  <c r="G73" i="1"/>
  <c r="F73" i="1"/>
  <c r="G72" i="1"/>
  <c r="F72" i="1"/>
  <c r="G71" i="1"/>
  <c r="F71" i="1"/>
  <c r="G70" i="1"/>
  <c r="F70" i="1"/>
  <c r="G69" i="1"/>
  <c r="F69" i="1"/>
  <c r="G68" i="1"/>
  <c r="F68" i="1"/>
  <c r="G67" i="1"/>
  <c r="F67" i="1"/>
  <c r="G66" i="1"/>
  <c r="F66"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6" i="1"/>
  <c r="F46" i="1"/>
  <c r="G45" i="1"/>
  <c r="F45" i="1"/>
  <c r="G44" i="1"/>
  <c r="F44" i="1"/>
  <c r="G43" i="1"/>
  <c r="F43" i="1"/>
  <c r="G42" i="1"/>
  <c r="F42" i="1"/>
  <c r="G41" i="1"/>
  <c r="F41" i="1"/>
  <c r="G40" i="1"/>
  <c r="F40" i="1"/>
  <c r="G39" i="1"/>
  <c r="F39" i="1"/>
  <c r="G38" i="1"/>
  <c r="F38" i="1"/>
  <c r="G37" i="1"/>
  <c r="F37" i="1"/>
  <c r="G36" i="1"/>
  <c r="F36" i="1"/>
  <c r="G35" i="1"/>
  <c r="F35" i="1"/>
  <c r="G33" i="1"/>
  <c r="F33" i="1"/>
  <c r="G32" i="1"/>
  <c r="F32" i="1"/>
  <c r="G31" i="1"/>
  <c r="F31" i="1"/>
  <c r="G30" i="1"/>
  <c r="F30" i="1"/>
  <c r="G29" i="1"/>
  <c r="F29" i="1"/>
  <c r="G28" i="1"/>
  <c r="F28" i="1"/>
  <c r="G27" i="1"/>
  <c r="F27" i="1"/>
  <c r="G26" i="1"/>
  <c r="F26" i="1"/>
  <c r="G25" i="1"/>
  <c r="F25" i="1"/>
  <c r="G24" i="1"/>
  <c r="F24" i="1"/>
  <c r="G23" i="1"/>
  <c r="F23" i="1"/>
  <c r="G22" i="1"/>
  <c r="F22" i="1"/>
  <c r="G21" i="1"/>
  <c r="F21" i="1"/>
  <c r="G20" i="1"/>
  <c r="F20" i="1"/>
  <c r="G19" i="1"/>
  <c r="F19" i="1"/>
  <c r="G18" i="1"/>
  <c r="F18" i="1"/>
  <c r="G17" i="1"/>
  <c r="F17" i="1"/>
  <c r="G16" i="1"/>
  <c r="F16" i="1"/>
  <c r="G15" i="1"/>
  <c r="F15" i="1"/>
  <c r="G14" i="1"/>
  <c r="F14" i="1"/>
  <c r="G13" i="1"/>
  <c r="F13" i="1"/>
  <c r="G12" i="1"/>
  <c r="F12" i="1"/>
  <c r="G11" i="1"/>
  <c r="F11" i="1"/>
  <c r="G10" i="1"/>
  <c r="F10" i="1"/>
  <c r="G9" i="1"/>
  <c r="F9" i="1"/>
  <c r="G8" i="1"/>
  <c r="F8" i="1"/>
  <c r="G7" i="1"/>
  <c r="F7" i="1"/>
  <c r="G6" i="1"/>
  <c r="F6" i="1"/>
  <c r="F219" i="1" l="1"/>
  <c r="F220" i="1" s="1"/>
  <c r="F221" i="1" s="1"/>
</calcChain>
</file>

<file path=xl/sharedStrings.xml><?xml version="1.0" encoding="utf-8"?>
<sst xmlns="http://schemas.openxmlformats.org/spreadsheetml/2006/main" count="420" uniqueCount="231">
  <si>
    <t>Eil. Nr.</t>
  </si>
  <si>
    <t>Mato vnt.</t>
  </si>
  <si>
    <t xml:space="preserve">Preliminarūs kiekiai per 36 mėn. </t>
  </si>
  <si>
    <t>Vieneto įkainis, Eur (be PVM)</t>
  </si>
  <si>
    <t>Skaičiavimo formulė (paslėpta)</t>
  </si>
  <si>
    <t>A. Želdinių įrengimas ir atsodinimas</t>
  </si>
  <si>
    <t>m2</t>
  </si>
  <si>
    <t>Daugiamečių gėlių dauginimas, t. y. kero dalinimas ir pasodinimas (tame pačiame arba kitame Pirkėjo nurodytame gėlyne)</t>
  </si>
  <si>
    <t>vnt</t>
  </si>
  <si>
    <t>Naujo gėlyno įrengimas</t>
  </si>
  <si>
    <t>Vejos įrengimas (įsk. augalinį gruntą h-10cm)</t>
  </si>
  <si>
    <t>Medžių sodinimas su sodinimo vietų paruošimu ir tvirtinimo konstrukcijomis</t>
  </si>
  <si>
    <t>Krūmų sodinimas su sodinimo vietų paruošimu ir tvirtinimo konstrukcijomis (vazono dydis 1-3l)</t>
  </si>
  <si>
    <t>Krūmų sodinimas su sodinimo vietų paruošimu ir tvirtinimo konstrukcijomis (vazono dydis 5-10l)</t>
  </si>
  <si>
    <t>Vienmečių gėlių daigų keitimas (nuvytusių/neišaugusių) – papildomas atsodinimas</t>
  </si>
  <si>
    <t>Daugiamečių gėlių atsodinimas / papildymas (nuvytusių)</t>
  </si>
  <si>
    <t>Krūmų atsodinimas (vazono dydis 1–3 l)</t>
  </si>
  <si>
    <t>Krūmų atsodinimas (vazono dydis 5–10 l)</t>
  </si>
  <si>
    <t>Medžių laistymas po pasodinimo (pirmi metai, 5 kartai)</t>
  </si>
  <si>
    <t>Medžių kuoliukų/tvirtinimo juostų keitimas</t>
  </si>
  <si>
    <t>Želdinių žieminis apsaugojimas (aprišimas, uždengimas agroplėvele)</t>
  </si>
  <si>
    <t>Papildomas želdinių laistymas karščio metu (mobilus laistymas)</t>
  </si>
  <si>
    <t>val.</t>
  </si>
  <si>
    <t>B. Gėlynų ir vazonų priežiūra (mėnesinė)</t>
  </si>
  <si>
    <t>Vienmečių gėlynų (ravėjimas, laistymas, purenimas, tręšimas) 1 mėnesio nuolatinė priežiūra</t>
  </si>
  <si>
    <t>Daugiamečių gėlynų (ravėjimas, laistymas, purenimas, tręšimas, nužydėjusių žiedynų karpymas)  1 mėnesio nuolatinė priežiūra</t>
  </si>
  <si>
    <t>Dekoratyvinių augalų (krūmų) (pomedžio ravėjimas, laistymas, tręšimas, formavimas) 1 mėnesio nuolatinė priežiūra</t>
  </si>
  <si>
    <t>Gėlių priežiūra pastatomuose lauko vazonuose 50-100l, 1 mėnesio nuolatinė priežiūra</t>
  </si>
  <si>
    <t>Gėlių priežiūra pastatomuose lauko vazonuose  100-200l, 1 mėnesio nuolatinė priežiūra</t>
  </si>
  <si>
    <t>Gėlių priežiūra pastatomose gėlinėse,vid. talpa 200 l, 1 mėnesio nuolatinė priežiūra</t>
  </si>
  <si>
    <t>Pakabinamų gėlinių priežiūra (ø 60 cm), 1 mėnesio nuolatinė priežiūra</t>
  </si>
  <si>
    <t>Pakabinamų gėlių vazonų priežiūra (ø 80 cm), 1 mėnesio nuolatinė priežiūra</t>
  </si>
  <si>
    <t>Pakabinamų gėlių lovelių priežiūra, 1 mėnesio nuolatinė priežiūra</t>
  </si>
  <si>
    <t>Vazonų/gelinių žemių papildymas (įsk. žemę)</t>
  </si>
  <si>
    <t>Laistymo vandens atvežimas (kai nėra vandens pajungimo)</t>
  </si>
  <si>
    <t>m3</t>
  </si>
  <si>
    <t>C. Vejos ir žolynų priežiūra</t>
  </si>
  <si>
    <t>Vejos tręšimas</t>
  </si>
  <si>
    <t>Vejos laistymas</t>
  </si>
  <si>
    <t>Vejos aeravimas</t>
  </si>
  <si>
    <t xml:space="preserve">Pakelių šienavimas (kelkraščio)  </t>
  </si>
  <si>
    <t>km</t>
  </si>
  <si>
    <t xml:space="preserve">Pakelių šienavimas (šlaitų, ne mažiau 1,5 m pločiu)  </t>
  </si>
  <si>
    <t>Vandens telkinių pakrančių, šlaitų, griovių šienavimas</t>
  </si>
  <si>
    <t>Vietinės reikšmės kelių/gatvių su žvyro danga, laistymas mažinant dulkėtumą</t>
  </si>
  <si>
    <t>ha</t>
  </si>
  <si>
    <t>Mechanizuotas žolės pjovimas (traktoriumi mulčerine/rotacine šienapjove)</t>
  </si>
  <si>
    <t>Žolės pjovimas, naudojant robotizuotą techniką</t>
  </si>
  <si>
    <t>Žolės pjovimas, naudojant mažosios mechanizacijos priemones - trimerius</t>
  </si>
  <si>
    <t>Vejos kraštų apipjovimas (aplink bortus, gėlynus, takus)</t>
  </si>
  <si>
    <t>Vejos piktžolių naikinimas selektyviniais herbicidais</t>
  </si>
  <si>
    <t>Vejos atsėjimas (įsk. juodžemį ir sėklas)</t>
  </si>
  <si>
    <t>Komposto paskleidimas ant vejos (įsk. kompostą)</t>
  </si>
  <si>
    <t xml:space="preserve">Vejos volavimas </t>
  </si>
  <si>
    <t>Sporto/žaidimų aikštelių vejos regeneracija (šukavimas, smėliavimas)</t>
  </si>
  <si>
    <t>D. Kietų dangų, takų ir aikštelių priežiūra</t>
  </si>
  <si>
    <t xml:space="preserve">Rankinis šaligatvių, pėsčiųjų takų, peronų, aikštelių valymas, šlavimas </t>
  </si>
  <si>
    <t>Rankinis šaligatvių, pėsčiųjų takų, peronų, aikštelių purškimas naikinant augmeniją</t>
  </si>
  <si>
    <t xml:space="preserve">Rankinis šaligatvių, pėsčiųjų takų plytelių ar trinkelių tarpų valymas  </t>
  </si>
  <si>
    <t>Mažų piktžolių šalinimas prie tvorų/ bortų (rankomis)</t>
  </si>
  <si>
    <t xml:space="preserve">Mechanizuotas šaligatvių, pėsčiųjų takų plytelių ar trinkelių tarpų išvalymas  </t>
  </si>
  <si>
    <t>Medžių purškimas cheminėmis medžiagomis, fungicidais</t>
  </si>
  <si>
    <t>Lapų/purvo nupūtimas nuo takų ir aikštelių (pūtikliu)</t>
  </si>
  <si>
    <t>Samanų/kerpių valymas nuo trinkelių (mechanizuotai)</t>
  </si>
  <si>
    <t>Smėlio/žvyro sąšlavų surinkimas (mechanizuotai)</t>
  </si>
  <si>
    <t>Smėlio/žvyro sąšlavų surinkimas (rankiniu būdu)</t>
  </si>
  <si>
    <t>Takų ir aikštelių plovimas aukšto slėgio įranga</t>
  </si>
  <si>
    <t>E. Melioracijos griovių ir juose esančių statinių priežiūra</t>
  </si>
  <si>
    <t>Griovių abiejų šlaitų žolės ir krūmų atžalų mechanizuotas mulčiavimas paskleidžiant ant melioracijos griovio šlaito</t>
  </si>
  <si>
    <t>Griovių vagos dugne esančios žolės ir krūmų atžalų mulčiavimas</t>
  </si>
  <si>
    <t>Melioracijos grioviuose esančių bebrų užtvankų ir kitų kliuvinių pašalinimas</t>
  </si>
  <si>
    <t>Vandens pralaidose esančių bebrų užtvankų ir kitų kliuvinių pašalinimas</t>
  </si>
  <si>
    <t>Žolinės augmenijos, sąnašų ir kliuvinių nuo pralaidų plokščių (ištekėjime ir įtekėjime) pašalinimas</t>
  </si>
  <si>
    <t>Drenažo žiočių išvalymas nuo sąnašų</t>
  </si>
  <si>
    <t>Prie drenažo žiočių ir jų signalinių stulpelių, nepažeidžiant įrenginių, šienavimas rankiniu būdu sumulčiuojant arba išvežant nušienautą žolę</t>
  </si>
  <si>
    <t>Prie vandens pralaidų antgalių ir stulpelių, nepažeidžiant įrenginių, šienavimas rankiniu būdu sumulčiuojant arba išvežant nušienautą žolę</t>
  </si>
  <si>
    <t>F. Atliekų ir sąšlavų tvarkymas</t>
  </si>
  <si>
    <t>Žolės, lapų sugrėbimas į krūvas</t>
  </si>
  <si>
    <t xml:space="preserve">Susikaupusių sąšlavų susėmimas ir išvežimas </t>
  </si>
  <si>
    <t>Šiukšlių rinkimas viešosiose erdvėse, paplūdimiuose, sunkiau prieinamose vietose jų išvežimas, iškrovimas</t>
  </si>
  <si>
    <t>Padangų ir kitų bešeimininkių atliekų surinkimas, pervežimas ir iškrovimas</t>
  </si>
  <si>
    <t>Iškirstų krūmų šakų išvežimas</t>
  </si>
  <si>
    <t>Antkapių (betono atliekų) nuo kapinių sukrovimas, pervežimas, iškrovimas</t>
  </si>
  <si>
    <t>t</t>
  </si>
  <si>
    <t>Medienos atliekų (lapų, šakų, pjuvenų ir pan.) sutvarkymas (kai reikalinga sutvarkyti po atliktų darbų talkų metu arba nugenėtas po elektros laidais, kai darbus atliko ESO rangovai ir šakas privalo susitvarkyti žemės savininkas,  valdytojas ar naudotojas)</t>
  </si>
  <si>
    <t>Viešųjų erdvių želdinių priežiūra žiemą. Nulūžusių medžių šakų surinkimas ir išvežimas</t>
  </si>
  <si>
    <t>Šakų išvežimas (pakrovimas, pervežimas, iškrovimas)</t>
  </si>
  <si>
    <t>Šakų smulkinimas ir išvežimas (smulkinimas, pakrovimas, pervežimas, iškrovimas)</t>
  </si>
  <si>
    <t>Žaliųjų atliekų (žolė, lapai) išvežimas (iki 10 km)</t>
  </si>
  <si>
    <t>Žaliųjų atliekų vežimo atstumo pokytis (+/-1 km)</t>
  </si>
  <si>
    <t>Šiukšliadėžių ištuštinimas ir maišų keitimas viešosiose erdvėse</t>
  </si>
  <si>
    <t>Stambiagabaričių atliekų surinkimas, išvežimas ir iškrovimas (iki 10 km)</t>
  </si>
  <si>
    <t>Stambiagabaričių atliekų vežimo atstumo pokytis (+/-1 km)</t>
  </si>
  <si>
    <t>G. Kapinių priežiūra</t>
  </si>
  <si>
    <t>Kapaviečių (rezistentų, savanorių, žymių žmonių ir kt.) papuošimas lapkričio 1-osios išvakarėse puokštėmis arba vainikais</t>
  </si>
  <si>
    <t>Kapaviečių (rezistentų, savanorių, žymių žmonių ir kt.) papuošimas lapkričio 1-osios išvakarėse skintais chrizantemų žiedais</t>
  </si>
  <si>
    <t xml:space="preserve">Bendras (neveikiančių) kapinių  priežiūros įkainis </t>
  </si>
  <si>
    <t xml:space="preserve">Bendras (veikiančių) kapinių  priežiūros įkainis </t>
  </si>
  <si>
    <t>Vandens talpų pildymas seniūnijos kapinėse</t>
  </si>
  <si>
    <t>Apleistų kapų priežiūra</t>
  </si>
  <si>
    <t>Kapinių želdinių (gyvatvorių) genėjimas kapinėse</t>
  </si>
  <si>
    <t>m</t>
  </si>
  <si>
    <t>Kapinių takų ravėjimas / piktžolių naikinimas</t>
  </si>
  <si>
    <t>Multifunkcinių ir vaikų žaidimo aikštelių dangų ir juose esančių įrenginių suoliukų, turėklų plovimas</t>
  </si>
  <si>
    <t xml:space="preserve">Stotelių paviljonų sienų ir stogelių stiklų plovimas </t>
  </si>
  <si>
    <t>Kelio ar kitų ženklų plovimas</t>
  </si>
  <si>
    <t xml:space="preserve">Viešųjų pastatų fasadų plovimas (be autobokštelio) </t>
  </si>
  <si>
    <t>Viešųjų pastatų langų plovimas (be autobokštelio)</t>
  </si>
  <si>
    <t>Viešųjų pastatų fasadų plovimas (su autobokšteliu)</t>
  </si>
  <si>
    <t>Viešųjų pastatų langų plovimas (su autobokšteliu)</t>
  </si>
  <si>
    <t>Grafičių valymas nuo paviršių (be dažymo)</t>
  </si>
  <si>
    <t>Stotelių paviljonų suolų / turėklų plovimas</t>
  </si>
  <si>
    <t>I. Avarinių ir kitų medžių kirtimas, medienos paruošimas, išvežimas, teritorijos ir šakų sutvarkymas</t>
  </si>
  <si>
    <t>Nesudėtingomis sąlygomis*
Kai medžio skersmuo 1,3 aukštyje yra iki Ø20 cm</t>
  </si>
  <si>
    <t>Kai medžio skersmuo 1,3 aukštyje yra nuo Ø21 iki Ø40 cm</t>
  </si>
  <si>
    <t>Kai medžio skersmuo 1,3 aukštyje yra nuo Ø41 iki Ø50 cm</t>
  </si>
  <si>
    <t>Kai medžio skersmuo 1,3 aukštyje yra nuo Ø51 iki Ø70 cm</t>
  </si>
  <si>
    <t>Kai medžio skersmuo 1,3 aukštyje yra nuo Ø71 ir daugiau</t>
  </si>
  <si>
    <t>Sudėtingomis sąlygomis**
Kai medžio skersmuo 1,3 aukštyje yra nuo Ø20 iki Ø40 cm</t>
  </si>
  <si>
    <t>Medienos smulkinimas (kaladžių skaldymas)</t>
  </si>
  <si>
    <t>J. Vėjavartų, vėjalaužų, snieglaužų, stuobrių, vaismedžių šalinimas, medienos paruošimas, išvežimas, teritorijos ir šakų sutvarkymas</t>
  </si>
  <si>
    <t>Kai medžio skersmuo 1,3 aukštyje yra nuo Ø21 iki  Ø50 cm</t>
  </si>
  <si>
    <t>Kai medžio skersmuo 1,3 aukštyje yra nuo Ø51 cm ir daugiau</t>
  </si>
  <si>
    <t xml:space="preserve">Sudėtingomis sąlygomis**
Kai medžio skersmuo 1,3 aukštyje yra nuo Ø20 iki Ø50 cm </t>
  </si>
  <si>
    <t>Kai medžio skersmuo 1,3 aukštyje yra  Ø51 cm ir daugiau</t>
  </si>
  <si>
    <t>K. Medžių priežiūra, šakų išvežimas, teritorijos sutvarkymas</t>
  </si>
  <si>
    <t>Sanitarinis (valomasis) genėjimas</t>
  </si>
  <si>
    <t>Retinimo genėjimas</t>
  </si>
  <si>
    <t>vnt.</t>
  </si>
  <si>
    <t>Vainiko pakėlimas</t>
  </si>
  <si>
    <t>Stabilizuojamasis (palaikomasis) genėjimas</t>
  </si>
  <si>
    <t>Formuojamasis (auginamasis) genėjimas</t>
  </si>
  <si>
    <t>Dekoratyvinis genėjimas</t>
  </si>
  <si>
    <t>Specialus genėjimas pagal funkciją</t>
  </si>
  <si>
    <t>Lajos arba jos dalių redukcija</t>
  </si>
  <si>
    <t>Lajos sutvirtinimas specialiais lynais</t>
  </si>
  <si>
    <t>Medžių atžalų šalinimas</t>
  </si>
  <si>
    <t>Medžių kamienų kalkinimas / apsauga nuo saulės nudegimo</t>
  </si>
  <si>
    <t>Medžių pomedžių, uždengtų apsauginėmis grotelėmis, tvarkymas (grotelių nuėmimas, augalinio grunto pakeitimas nauju, geotekstilės užklojimas, grotelių montavimas)</t>
  </si>
  <si>
    <t>L. Kelmų frezavimas (smulkinimas) arba rovimas, duobės užlyginimas, žolės pasėjimas, teritorijos sutvarkymas</t>
  </si>
  <si>
    <t>Kelmų išrovimas/frezavimas  (iki Ø20 cm)</t>
  </si>
  <si>
    <t>Kelmų išrovimas/frezavimas (nuo Ø21 cm iki Ø50 cm)</t>
  </si>
  <si>
    <t>Kelmų išrovimas/frezavimas (nuo Ø51 cm ir daugiau)</t>
  </si>
  <si>
    <t>M. Krūmų priežiūra, šakų išvežimas, teritorijos sutvarkymas</t>
  </si>
  <si>
    <t>Pavienių krūmų genėjimas, formavimas, kirtimas</t>
  </si>
  <si>
    <t>Krūmų, gyvatvorių genėjimas</t>
  </si>
  <si>
    <t>Krūmų, atžalų ir tankiai suaugusių medžių iki 10 cm skersmens pjovimas krūmapjove</t>
  </si>
  <si>
    <t>Šakų smulkinimo paslauga vietoje (smulkintuvas), be išvežimo</t>
  </si>
  <si>
    <t>N. Gruntas, mulčias ir inertinės medžiagos</t>
  </si>
  <si>
    <t>Medžių (lapuočių arba spygliuočių) SKIEDROS mulčiaus (frakcijų dydis 30-70 mm, be priemaišų, sausas, nesupelijęs) paskleidimas ant grunto 3-5 cm storiu</t>
  </si>
  <si>
    <t>Spygliuočių ŽIEVĖS mulčiaus (frakcijų dydis 30-70 mm, be priemaišų, sausas, nesupelijęs) paskleidimas ant grunto 3-5 cm storiu</t>
  </si>
  <si>
    <t>Durpių substrato paskleidimas/papildymas, įskaitant patį substratą ir jo transportavimą</t>
  </si>
  <si>
    <t>Smėlio atvežimas (paplūdimiai, tvenkiniai, tinklinio aikštelės)</t>
  </si>
  <si>
    <t>Smėlio atvežimas (smėliadėžės vaikų žaidimų aikštelėse)</t>
  </si>
  <si>
    <t>Juodžemis ir jo atvežimas (iki 10km)</t>
  </si>
  <si>
    <t>Juodžemio vežimo atstumo pokytis (+/-1 km)</t>
  </si>
  <si>
    <t>Skalda ir jos atvežimas fr. 0/5 (iki 10 km) (skirta ne kelių infrastruktūrai)</t>
  </si>
  <si>
    <t>Skalda fr. 0/5 vežimo atstumo pokytis (+/-1 km) (skirta ne kelių infrastruktūrai)</t>
  </si>
  <si>
    <t>Skalda ir jos atvežimas fr. 0/32 (iki 10 km) (skirta ne kelių infrastruktūrai)</t>
  </si>
  <si>
    <t>Skalda fr. 0/32 vežimo atstumo pokytis (+/-1 km) (skirta ne kelių infrastruktūrai)</t>
  </si>
  <si>
    <t>Skalda ir jos atvežimas fr. 0/45 (iki 10 km)(skirta ne kelių infrastruktūrai)</t>
  </si>
  <si>
    <t>Skalda fr. 0/45 vežimo atstumo pokytis (+/-1 km) (skirta ne kelių infrastruktūrai)</t>
  </si>
  <si>
    <t>Žvirgždas ir jo atvežimas fr. 4/16 (iki 10km) (skirtas ne kelių infrastruktūrai)</t>
  </si>
  <si>
    <t>Žvirgždas fr. 4/16 vežimo atstumo pokytis (+/-1 km) (skirta ne kelių infrastruktūrai)</t>
  </si>
  <si>
    <t>Žvirgždas ir jo atvežimas fr. 16/32 (iki 10 km) (skirtas ne kelių infrastruktūrai)</t>
  </si>
  <si>
    <t>Žvirgždas fr. 16/32 vežimo atstumo pokytis (+/-1 km) (skirta ne kelių infrastruktūrai)</t>
  </si>
  <si>
    <t>Žvyras ir jo atvežimas fr. 0/4 (iki 10 km)(skirtas ne kelių infrastruktūrai)</t>
  </si>
  <si>
    <t>Žvyras fr. 0/4 vežimo atstumo pokytis (+/-1 km) (skirta ne kelių infrastruktūrai)</t>
  </si>
  <si>
    <t>Gėlynų papildomas mulčiavimas žieve (3–5 cm)</t>
  </si>
  <si>
    <t xml:space="preserve">Gėlynų plastikinių bortų įrengimas </t>
  </si>
  <si>
    <t>Augalinio grunto papildymas gėlynuose (įsk. gruntą)</t>
  </si>
  <si>
    <t>Žvyro/skaldos papildymas takeliams kapinėse / kiemuose</t>
  </si>
  <si>
    <t>O. Invazinių rūšių kontrolė</t>
  </si>
  <si>
    <t xml:space="preserve">Invazinių rūšių (augalai) naikinimas </t>
  </si>
  <si>
    <t>Invazinių rūšių (gyvūniniai) naikinimas</t>
  </si>
  <si>
    <t>Sosnovskio barščio naikinimas (mechaninis)</t>
  </si>
  <si>
    <t>Vėliavų iškabinimas ant atramų (su bokšteliu)</t>
  </si>
  <si>
    <t>Vėliavų iškabinimas ant lyno virš gatvių (su bokšteliu)</t>
  </si>
  <si>
    <t>Šventinio laužo apie 1,5 m3 pastatymas (sutvarkymas)</t>
  </si>
  <si>
    <t>Šiukšlių maišų/ konteinerių pastatymas renginių metu (papildomai)</t>
  </si>
  <si>
    <t>Renginių teritorijos sutvarkymas po renginio (šiukšlės, sąšlavos)</t>
  </si>
  <si>
    <t>R. Mechanizmų nuoma ir darbo valandos</t>
  </si>
  <si>
    <t>Kvalifikuoto pjūklininko valandinis darbas</t>
  </si>
  <si>
    <t>Pagalbinio darbininko valandinis darbas</t>
  </si>
  <si>
    <t>Kvalifikuoto motorine krūmapjove dirbančio darbininko valandinis darbas</t>
  </si>
  <si>
    <t xml:space="preserve">Ekskavatorinio krautuvo nuoma su operatoriumi </t>
  </si>
  <si>
    <t>Krovininės automašinos iki 3,5 t nuoma su vairuotoju</t>
  </si>
  <si>
    <t>Krovininės automašinos 3,5-7,5 t nuoma su vairuotoju</t>
  </si>
  <si>
    <t>Krovininės automašinos 7,5-12 t nuoma su vairuotoju</t>
  </si>
  <si>
    <t>Traktoriaus su priekaba nuoma su operatoriumi</t>
  </si>
  <si>
    <t>Autobokštelio vienos valandos darbas, kai neatliekami medžių genėjimo ar pjovimo darbai</t>
  </si>
  <si>
    <t>S. Eismo organizavimas</t>
  </si>
  <si>
    <t xml:space="preserve">Eismo uždarymas pastatant laikiną barjerą </t>
  </si>
  <si>
    <t xml:space="preserve">Eismo uždarymas pastatant laikiną kelio ženklą </t>
  </si>
  <si>
    <t>Lietvamzdžių valymas (su bokšteliu)</t>
  </si>
  <si>
    <t>Lietvamzdžių valymas (be bokštelio)</t>
  </si>
  <si>
    <t>Paukščių lizdų naikinimas (su bokšteliu)</t>
  </si>
  <si>
    <t>Apsaugos nuo paukščių montavimas aukštyje ant pastatų</t>
  </si>
  <si>
    <t>Iš viso (be PVM):</t>
  </si>
  <si>
    <t>PVM (21%):</t>
  </si>
  <si>
    <t>Iš viso (su PVM):</t>
  </si>
  <si>
    <t xml:space="preserve"> m2</t>
  </si>
  <si>
    <t xml:space="preserve"> m</t>
  </si>
  <si>
    <t>Sosnovskio barščio naikinimas (cheminėmis medžiagomis)</t>
  </si>
  <si>
    <t>Vienmečių gėlių daigų sodinimas (tame pačiame arba kitame Pirkėjo nurodytame gėlyne)</t>
  </si>
  <si>
    <t>Svogūninių gėlių sodinimas (tame pačiame arba kitame Pirkėjo nurodytame gėlyne)</t>
  </si>
  <si>
    <t>Svogūninių gėlių sodinimas (sodinimas, pavienėmis gėlėmis)</t>
  </si>
  <si>
    <t>Gėlių sodinimas į pastatomus lauko vazonus (vid. talpa 200 l)</t>
  </si>
  <si>
    <t>Gėlių sodinimas į pastatomas gėlines (vid. talpa 200 l)</t>
  </si>
  <si>
    <t>Pakabinamų gėlinių apsodinimas svyrančiomis gėlėmis (vid. talpa 5-8 l, ø 60 cm, gėlinių užpildymas žemėmis)</t>
  </si>
  <si>
    <t>Pakabinamų gėlių vazonų apsodinimas svyrančiomis gėlėmis (vid. talpa 27-32 l, ø 80 cm, vazonų užpildymas žemėmis )</t>
  </si>
  <si>
    <t>Pakabinamų gėlių lovelių apsodinimas gėlėmis (vid. talpa 10 l, lovelių užpildymas žemėmis)</t>
  </si>
  <si>
    <t>Žolės pjovimas, naudojant mažosios mechanizacijos priemones - žoliapjoves (stumiamos, benzininės, elektrinės, akumuliatorinės)</t>
  </si>
  <si>
    <t>Teritorijos išvalymas iškertant krūmus su šaknų rovimu</t>
  </si>
  <si>
    <t>Krūmų šalinimas su šaknų iškasimu (pakelėse)</t>
  </si>
  <si>
    <t>Dekoratyvinių augalų (krūmų) sodinimas (kai augalo vazono dydis nuo 0,5 l iki 1,6 l)</t>
  </si>
  <si>
    <t>Dekoratyvinių augalų (krūmų) sodinimas (kai augalo vazono dydis nuo 2 l iki 20 l)</t>
  </si>
  <si>
    <t>Daugiamečių gėlių daigų sodinimas (tame pačiame arba kitame Pirkėjo nurodytame gėlyne)</t>
  </si>
  <si>
    <t>Vienmečių gėlių daigų sodinimas (sodinimas, pavieniais daigais)</t>
  </si>
  <si>
    <t>Daugiamečių gėlių daigų sodinimas (sodinimas, pavieniais daigais)</t>
  </si>
  <si>
    <t>Buldozerio nuoma su operatoriumi</t>
  </si>
  <si>
    <t>Nesudėtingomis sąlygomis* - kai želdinius galima iškirsti įprastu būdu (esant ant žemės) arba naudojant nesudėtingą (tiktai pakėlimo į aukštį) techniką.
Sudėtingomis sąlygomis** - kai želdinių neįmanoma iškirsti įprastu būdu, paslaugoms atlikti reikia specialaus krano arba aukštalipio paslaugos (technika nepasiekia medžio).</t>
  </si>
  <si>
    <t>Bendra pasiūlymo palyginamoji kaina, Eur (be PVM)</t>
  </si>
  <si>
    <t>Paslaugų rūšis ir aprašymas (įskaitant medžiagų ir paslaugų vertę)</t>
  </si>
  <si>
    <t>Trąšų papildymas vazonams ir gėlynams (medžiagos kartu su darbais)</t>
  </si>
  <si>
    <t>Rankinis gatvės važiuojamosios dalies (prie bordiūro esanti dalis 1 m) valymas/ šlavimas (pavasarį, vasarą, rudenį)</t>
  </si>
  <si>
    <t>Užterštos kelio dangos ( prie bordiūro esanti dalis 1 m) valymas mechanizuotu būdu (pavasarį, vasarą, rudenį) (vakuuminis šlavimas)</t>
  </si>
  <si>
    <t>Griovio apsauginės juostos (1 m pločio juosta, nuo griovio šlaito viršutinės briaunos) žolės ir krūmų atžalų mechanizuotas mulčiavimas paskleidžiant ant melioracijos griovio apsauginės juostos</t>
  </si>
  <si>
    <t>H. Plovimo paslaugos (paviljonai, ženklai, fasadai, langai)</t>
  </si>
  <si>
    <t>P. Sezoninės ir specialios paslaugos</t>
  </si>
  <si>
    <t>T. Papildomos aplinkos priežiūros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</si>
</sst>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b/>
      <sz val="11"/>
      <color rgb="FFFFFFFF"/>
      <name val="Calibri"/>
    </font>
    <font>
      <b/>
      <sz val="11"/>
      <name val="Calibri"/>
    </font>
    <font>
      <sz val="11"/>
      <color theme="1"/>
      <name val="Calibri"/>
      <family val="2"/>
      <charset val="186"/>
    </font>
    <font>
      <sz val="11"/>
      <name val="Calibri"/>
      <family val="2"/>
      <charset val="186"/>
    </font>
    <font>
      <b/>
      <sz val="11"/>
      <name val="Calibri"/>
      <family val="2"/>
      <charset val="186"/>
    </font>
    <font>
      <sz val="11"/>
      <name val="Calibri"/>
      <family val="2"/>
      <scheme val="minor"/>
    </font>
  </fonts>
  <fills count="6">
    <fill>
      <patternFill patternType="none"/>
    </fill>
    <fill>
      <patternFill patternType="gray125"/>
    </fill>
    <fill>
      <patternFill patternType="solid">
        <fgColor rgb="FF1F4E79"/>
      </patternFill>
    </fill>
    <fill>
      <patternFill patternType="solid">
        <fgColor rgb="FFD9E1F2"/>
      </patternFill>
    </fill>
    <fill>
      <patternFill patternType="solid">
        <fgColor theme="4" tint="0.79998168889431442"/>
        <bgColor indexed="64"/>
      </patternFill>
    </fill>
    <fill>
      <patternFill patternType="solid">
        <fgColor theme="0"/>
        <bgColor indexed="64"/>
      </patternFill>
    </fill>
  </fills>
  <borders count="16">
    <border>
      <left/>
      <right/>
      <top/>
      <bottom/>
      <diagonal/>
    </border>
    <border>
      <left style="thin">
        <color rgb="FF9E9E9E"/>
      </left>
      <right style="thin">
        <color rgb="FF9E9E9E"/>
      </right>
      <top style="thin">
        <color rgb="FF9E9E9E"/>
      </top>
      <bottom style="thin">
        <color rgb="FF9E9E9E"/>
      </bottom>
      <diagonal/>
    </border>
    <border>
      <left/>
      <right/>
      <top style="thin">
        <color rgb="FF9E9E9E"/>
      </top>
      <bottom style="thin">
        <color rgb="FF9E9E9E"/>
      </bottom>
      <diagonal/>
    </border>
    <border>
      <left/>
      <right style="thin">
        <color rgb="FF9E9E9E"/>
      </right>
      <top style="thin">
        <color rgb="FF9E9E9E"/>
      </top>
      <bottom style="thin">
        <color rgb="FF9E9E9E"/>
      </bottom>
      <diagonal/>
    </border>
    <border>
      <left style="thin">
        <color indexed="64"/>
      </left>
      <right style="thin">
        <color rgb="FF9E9E9E"/>
      </right>
      <top/>
      <bottom/>
      <diagonal/>
    </border>
    <border>
      <left style="thin">
        <color rgb="FF9E9E9E"/>
      </left>
      <right style="thin">
        <color rgb="FF9E9E9E"/>
      </right>
      <top style="thin">
        <color rgb="FF9E9E9E"/>
      </top>
      <bottom/>
      <diagonal/>
    </border>
    <border>
      <left style="thin">
        <color indexed="64"/>
      </left>
      <right style="thin">
        <color rgb="FF9E9E9E"/>
      </right>
      <top/>
      <bottom style="thin">
        <color theme="0" tint="-0.34998626667073579"/>
      </bottom>
      <diagonal/>
    </border>
    <border>
      <left style="thin">
        <color indexed="64"/>
      </left>
      <right style="thin">
        <color rgb="FF9E9E9E"/>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9E9E9E"/>
      </left>
      <right style="thin">
        <color rgb="FF9E9E9E"/>
      </right>
      <top/>
      <bottom style="thin">
        <color rgb="FF9E9E9E"/>
      </bottom>
      <diagonal/>
    </border>
    <border>
      <left/>
      <right/>
      <top style="thin">
        <color rgb="FF9E9E9E"/>
      </top>
      <bottom/>
      <diagonal/>
    </border>
    <border>
      <left/>
      <right style="thin">
        <color rgb="FF9E9E9E"/>
      </right>
      <top style="thin">
        <color rgb="FF9E9E9E"/>
      </top>
      <bottom/>
      <diagonal/>
    </border>
    <border>
      <left/>
      <right/>
      <top/>
      <bottom style="thin">
        <color rgb="FF9E9E9E"/>
      </bottom>
      <diagonal/>
    </border>
    <border>
      <left/>
      <right style="thin">
        <color rgb="FF9E9E9E"/>
      </right>
      <top/>
      <bottom style="thin">
        <color rgb="FF9E9E9E"/>
      </bottom>
      <diagonal/>
    </border>
    <border>
      <left style="thin">
        <color rgb="FF9E9E9E"/>
      </left>
      <right style="thin">
        <color rgb="FF9E9E9E"/>
      </right>
      <top/>
      <bottom/>
      <diagonal/>
    </border>
    <border>
      <left style="thin">
        <color rgb="FF9E9E9E"/>
      </left>
      <right/>
      <top style="thin">
        <color rgb="FF9E9E9E"/>
      </top>
      <bottom style="thin">
        <color rgb="FF9E9E9E"/>
      </bottom>
      <diagonal/>
    </border>
  </borders>
  <cellStyleXfs count="1">
    <xf numFmtId="0" fontId="0" fillId="0" borderId="0"/>
  </cellStyleXfs>
  <cellXfs count="52">
    <xf numFmtId="0" fontId="0" fillId="0" borderId="0" xfId="0"/>
    <xf numFmtId="0" fontId="1"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1" xfId="0" applyBorder="1" applyAlignment="1">
      <alignment horizontal="center"/>
    </xf>
    <xf numFmtId="0" fontId="0" fillId="0" borderId="1" xfId="0" applyBorder="1" applyAlignment="1">
      <alignment vertical="top" wrapText="1"/>
    </xf>
    <xf numFmtId="164" fontId="0" fillId="0" borderId="1" xfId="0" applyNumberFormat="1" applyBorder="1"/>
    <xf numFmtId="4" fontId="0" fillId="0" borderId="1" xfId="0" applyNumberFormat="1" applyBorder="1"/>
    <xf numFmtId="0" fontId="0" fillId="0" borderId="1" xfId="0" applyBorder="1"/>
    <xf numFmtId="0" fontId="2" fillId="0" borderId="1" xfId="0" applyFont="1" applyBorder="1"/>
    <xf numFmtId="4" fontId="2" fillId="0" borderId="1" xfId="0" applyNumberFormat="1" applyFont="1" applyBorder="1"/>
    <xf numFmtId="0" fontId="0" fillId="4" borderId="2" xfId="0" applyFill="1" applyBorder="1"/>
    <xf numFmtId="0" fontId="0" fillId="4" borderId="3" xfId="0" applyFill="1" applyBorder="1"/>
    <xf numFmtId="0" fontId="0" fillId="0" borderId="2" xfId="0" applyBorder="1" applyAlignment="1">
      <alignment horizontal="center"/>
    </xf>
    <xf numFmtId="164" fontId="0" fillId="0" borderId="2" xfId="0" applyNumberFormat="1" applyBorder="1"/>
    <xf numFmtId="4" fontId="0" fillId="0" borderId="2" xfId="0" applyNumberFormat="1" applyBorder="1"/>
    <xf numFmtId="4" fontId="0" fillId="0" borderId="3" xfId="0" applyNumberFormat="1" applyBorder="1"/>
    <xf numFmtId="0" fontId="5" fillId="3" borderId="1" xfId="0" applyFont="1" applyFill="1" applyBorder="1" applyAlignment="1">
      <alignment horizontal="left" vertical="center" wrapText="1"/>
    </xf>
    <xf numFmtId="0" fontId="3" fillId="0" borderId="1" xfId="0" applyFont="1" applyBorder="1" applyAlignment="1">
      <alignment horizontal="center"/>
    </xf>
    <xf numFmtId="164" fontId="3" fillId="0" borderId="1" xfId="0" applyNumberFormat="1" applyFont="1" applyBorder="1"/>
    <xf numFmtId="4" fontId="3" fillId="0" borderId="1" xfId="0" applyNumberFormat="1" applyFont="1" applyBorder="1"/>
    <xf numFmtId="0" fontId="4" fillId="0" borderId="7" xfId="0" applyFont="1" applyBorder="1" applyAlignment="1">
      <alignment wrapText="1"/>
    </xf>
    <xf numFmtId="0" fontId="4" fillId="0" borderId="6" xfId="0" applyFont="1" applyBorder="1" applyAlignment="1">
      <alignment wrapText="1"/>
    </xf>
    <xf numFmtId="0" fontId="4" fillId="0" borderId="4" xfId="0" applyFont="1" applyBorder="1" applyAlignment="1">
      <alignment wrapText="1"/>
    </xf>
    <xf numFmtId="0" fontId="0" fillId="0" borderId="8" xfId="0" applyBorder="1" applyAlignment="1">
      <alignment vertical="top" wrapText="1"/>
    </xf>
    <xf numFmtId="0" fontId="2" fillId="3" borderId="5" xfId="0" applyFont="1" applyFill="1" applyBorder="1" applyAlignment="1">
      <alignment horizontal="left" vertical="center" wrapText="1"/>
    </xf>
    <xf numFmtId="0" fontId="2" fillId="3" borderId="9" xfId="0" applyFont="1" applyFill="1" applyBorder="1" applyAlignment="1">
      <alignment horizontal="left" vertical="center" wrapText="1"/>
    </xf>
    <xf numFmtId="0" fontId="0" fillId="0" borderId="8" xfId="0" applyBorder="1" applyAlignment="1">
      <alignment horizontal="center"/>
    </xf>
    <xf numFmtId="164" fontId="0" fillId="0" borderId="8" xfId="0" applyNumberFormat="1" applyBorder="1"/>
    <xf numFmtId="4" fontId="0" fillId="0" borderId="8" xfId="0" applyNumberFormat="1" applyBorder="1"/>
    <xf numFmtId="0" fontId="6" fillId="0" borderId="1" xfId="0" applyFont="1" applyBorder="1" applyAlignment="1">
      <alignment horizontal="center"/>
    </xf>
    <xf numFmtId="0" fontId="6" fillId="0" borderId="1" xfId="0" applyFont="1" applyBorder="1" applyAlignment="1">
      <alignment vertical="top" wrapText="1"/>
    </xf>
    <xf numFmtId="0" fontId="0" fillId="0" borderId="8" xfId="0" applyBorder="1"/>
    <xf numFmtId="0" fontId="0" fillId="0" borderId="8" xfId="0" applyBorder="1" applyAlignment="1">
      <alignment wrapText="1"/>
    </xf>
    <xf numFmtId="164" fontId="6" fillId="0" borderId="1" xfId="0" applyNumberFormat="1" applyFont="1" applyBorder="1"/>
    <xf numFmtId="0" fontId="0" fillId="5" borderId="1" xfId="0" applyFill="1" applyBorder="1" applyAlignment="1">
      <alignment horizontal="center"/>
    </xf>
    <xf numFmtId="0" fontId="0" fillId="5" borderId="1" xfId="0" applyFill="1" applyBorder="1" applyAlignment="1">
      <alignment vertical="top" wrapText="1"/>
    </xf>
    <xf numFmtId="164" fontId="0" fillId="5" borderId="1" xfId="0" applyNumberFormat="1" applyFill="1" applyBorder="1"/>
    <xf numFmtId="4" fontId="0" fillId="5" borderId="1" xfId="0" applyNumberFormat="1" applyFill="1" applyBorder="1"/>
    <xf numFmtId="0" fontId="0" fillId="0" borderId="14" xfId="0" applyBorder="1"/>
    <xf numFmtId="0" fontId="0" fillId="0" borderId="0" xfId="0" applyAlignment="1">
      <alignment wrapText="1"/>
    </xf>
    <xf numFmtId="0" fontId="0" fillId="0" borderId="1" xfId="0" applyBorder="1" applyAlignment="1">
      <alignment horizontal="center" vertical="center"/>
    </xf>
    <xf numFmtId="164" fontId="0" fillId="0" borderId="15" xfId="0" applyNumberFormat="1" applyBorder="1"/>
    <xf numFmtId="0" fontId="5" fillId="3" borderId="1" xfId="0" applyFont="1" applyFill="1" applyBorder="1" applyAlignment="1">
      <alignment horizontal="left" vertical="center" wrapText="1"/>
    </xf>
    <xf numFmtId="0" fontId="0" fillId="0" borderId="2" xfId="0" applyBorder="1"/>
    <xf numFmtId="0" fontId="0" fillId="0" borderId="3" xfId="0" applyBorder="1"/>
    <xf numFmtId="0" fontId="2" fillId="3" borderId="1" xfId="0" applyFont="1" applyFill="1" applyBorder="1" applyAlignment="1">
      <alignment horizontal="left" vertical="center" wrapText="1"/>
    </xf>
    <xf numFmtId="0" fontId="2" fillId="3" borderId="5" xfId="0" applyFont="1" applyFill="1" applyBorder="1" applyAlignment="1">
      <alignment horizontal="left" vertical="center" wrapText="1"/>
    </xf>
    <xf numFmtId="0" fontId="0" fillId="0" borderId="10" xfId="0" applyBorder="1"/>
    <xf numFmtId="0" fontId="0" fillId="0" borderId="11" xfId="0" applyBorder="1"/>
    <xf numFmtId="0" fontId="5" fillId="3" borderId="9" xfId="0" applyFont="1" applyFill="1" applyBorder="1" applyAlignment="1">
      <alignment horizontal="left" vertical="center" wrapText="1"/>
    </xf>
    <xf numFmtId="0" fontId="0" fillId="0" borderId="12" xfId="0" applyBorder="1"/>
    <xf numFmtId="0" fontId="0" fillId="0" borderId="13" xfId="0" applyBorder="1"/>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222"/>
  <sheetViews>
    <sheetView tabSelected="1" zoomScaleNormal="100" workbookViewId="0">
      <pane ySplit="4" topLeftCell="A33" activePane="bottomLeft" state="frozen"/>
      <selection pane="bottomLeft" activeCell="B40" sqref="B40"/>
    </sheetView>
  </sheetViews>
  <sheetFormatPr defaultRowHeight="15" x14ac:dyDescent="0.25"/>
  <cols>
    <col min="1" max="1" width="9" customWidth="1"/>
    <col min="2" max="2" width="95" customWidth="1"/>
    <col min="3" max="3" width="10" customWidth="1"/>
    <col min="4" max="5" width="22" customWidth="1"/>
    <col min="6" max="6" width="28" customWidth="1"/>
    <col min="7" max="7" width="0.140625" customWidth="1"/>
  </cols>
  <sheetData>
    <row r="2" spans="1:7" ht="28.9" customHeight="1" x14ac:dyDescent="0.25">
      <c r="A2" s="1" t="s">
        <v>0</v>
      </c>
      <c r="B2" s="1" t="s">
        <v>223</v>
      </c>
      <c r="C2" s="1" t="s">
        <v>1</v>
      </c>
      <c r="D2" s="1" t="s">
        <v>2</v>
      </c>
      <c r="E2" s="1" t="s">
        <v>3</v>
      </c>
      <c r="F2" s="1" t="s">
        <v>222</v>
      </c>
      <c r="G2" s="1" t="s">
        <v>4</v>
      </c>
    </row>
    <row r="5" spans="1:7" x14ac:dyDescent="0.25">
      <c r="A5" s="2"/>
      <c r="B5" s="45" t="s">
        <v>5</v>
      </c>
      <c r="C5" s="43"/>
      <c r="D5" s="43"/>
      <c r="E5" s="43"/>
      <c r="F5" s="44"/>
    </row>
    <row r="6" spans="1:7" x14ac:dyDescent="0.25">
      <c r="A6" s="3">
        <v>1</v>
      </c>
      <c r="B6" s="4" t="s">
        <v>204</v>
      </c>
      <c r="C6" s="3" t="s">
        <v>6</v>
      </c>
      <c r="D6" s="5">
        <v>9750</v>
      </c>
      <c r="E6" s="6"/>
      <c r="F6" s="6">
        <f t="shared" ref="F6:F33" si="0">D6*E6</f>
        <v>0</v>
      </c>
      <c r="G6" s="7">
        <f t="shared" ref="G6:G33" si="1">D6*E6</f>
        <v>0</v>
      </c>
    </row>
    <row r="7" spans="1:7" x14ac:dyDescent="0.25">
      <c r="A7" s="3">
        <v>2</v>
      </c>
      <c r="B7" s="4" t="s">
        <v>217</v>
      </c>
      <c r="C7" s="3" t="s">
        <v>6</v>
      </c>
      <c r="D7" s="5">
        <v>3000</v>
      </c>
      <c r="E7" s="6"/>
      <c r="F7" s="6">
        <f t="shared" si="0"/>
        <v>0</v>
      </c>
      <c r="G7" s="7">
        <f t="shared" si="1"/>
        <v>0</v>
      </c>
    </row>
    <row r="8" spans="1:7" ht="28.9" customHeight="1" x14ac:dyDescent="0.25">
      <c r="A8" s="3">
        <v>3</v>
      </c>
      <c r="B8" s="4" t="s">
        <v>7</v>
      </c>
      <c r="C8" s="3" t="s">
        <v>6</v>
      </c>
      <c r="D8" s="5">
        <v>420</v>
      </c>
      <c r="E8" s="6"/>
      <c r="F8" s="6">
        <f t="shared" si="0"/>
        <v>0</v>
      </c>
      <c r="G8" s="7">
        <f t="shared" si="1"/>
        <v>0</v>
      </c>
    </row>
    <row r="9" spans="1:7" x14ac:dyDescent="0.25">
      <c r="A9" s="3">
        <v>4</v>
      </c>
      <c r="B9" s="4" t="s">
        <v>205</v>
      </c>
      <c r="C9" s="3" t="s">
        <v>6</v>
      </c>
      <c r="D9" s="5">
        <v>4050</v>
      </c>
      <c r="E9" s="6"/>
      <c r="F9" s="6">
        <f t="shared" si="0"/>
        <v>0</v>
      </c>
      <c r="G9" s="7">
        <f t="shared" si="1"/>
        <v>0</v>
      </c>
    </row>
    <row r="10" spans="1:7" x14ac:dyDescent="0.25">
      <c r="A10" s="3">
        <v>5</v>
      </c>
      <c r="B10" s="4" t="s">
        <v>218</v>
      </c>
      <c r="C10" s="3" t="s">
        <v>128</v>
      </c>
      <c r="D10" s="5">
        <v>3690</v>
      </c>
      <c r="E10" s="6"/>
      <c r="F10" s="6">
        <f t="shared" si="0"/>
        <v>0</v>
      </c>
      <c r="G10" s="7">
        <f t="shared" si="1"/>
        <v>0</v>
      </c>
    </row>
    <row r="11" spans="1:7" x14ac:dyDescent="0.25">
      <c r="A11" s="3">
        <v>6</v>
      </c>
      <c r="B11" s="4" t="s">
        <v>219</v>
      </c>
      <c r="C11" s="3" t="s">
        <v>8</v>
      </c>
      <c r="D11" s="5">
        <v>840</v>
      </c>
      <c r="E11" s="6"/>
      <c r="F11" s="6">
        <f t="shared" si="0"/>
        <v>0</v>
      </c>
      <c r="G11" s="7">
        <f t="shared" si="1"/>
        <v>0</v>
      </c>
    </row>
    <row r="12" spans="1:7" ht="28.9" customHeight="1" x14ac:dyDescent="0.25">
      <c r="A12" s="3">
        <v>7</v>
      </c>
      <c r="B12" s="4" t="s">
        <v>7</v>
      </c>
      <c r="C12" s="3" t="s">
        <v>128</v>
      </c>
      <c r="D12" s="5">
        <v>630</v>
      </c>
      <c r="E12" s="6"/>
      <c r="F12" s="6">
        <f t="shared" si="0"/>
        <v>0</v>
      </c>
      <c r="G12" s="7">
        <f t="shared" si="1"/>
        <v>0</v>
      </c>
    </row>
    <row r="13" spans="1:7" x14ac:dyDescent="0.25">
      <c r="A13" s="3">
        <v>8</v>
      </c>
      <c r="B13" s="4" t="s">
        <v>206</v>
      </c>
      <c r="C13" s="3" t="s">
        <v>128</v>
      </c>
      <c r="D13" s="5">
        <v>1005</v>
      </c>
      <c r="E13" s="6"/>
      <c r="F13" s="6">
        <f t="shared" si="0"/>
        <v>0</v>
      </c>
      <c r="G13" s="7">
        <f t="shared" si="1"/>
        <v>0</v>
      </c>
    </row>
    <row r="14" spans="1:7" x14ac:dyDescent="0.25">
      <c r="A14" s="3">
        <v>9</v>
      </c>
      <c r="B14" s="4" t="s">
        <v>215</v>
      </c>
      <c r="C14" s="3" t="s">
        <v>128</v>
      </c>
      <c r="D14" s="5">
        <v>510</v>
      </c>
      <c r="E14" s="6"/>
      <c r="F14" s="6">
        <f t="shared" si="0"/>
        <v>0</v>
      </c>
      <c r="G14" s="7">
        <f t="shared" si="1"/>
        <v>0</v>
      </c>
    </row>
    <row r="15" spans="1:7" x14ac:dyDescent="0.25">
      <c r="A15" s="3">
        <v>10</v>
      </c>
      <c r="B15" s="4" t="s">
        <v>216</v>
      </c>
      <c r="C15" s="3" t="s">
        <v>128</v>
      </c>
      <c r="D15" s="5">
        <v>510</v>
      </c>
      <c r="E15" s="6"/>
      <c r="F15" s="6">
        <f t="shared" si="0"/>
        <v>0</v>
      </c>
      <c r="G15" s="7">
        <f t="shared" si="1"/>
        <v>0</v>
      </c>
    </row>
    <row r="16" spans="1:7" x14ac:dyDescent="0.25">
      <c r="A16" s="3">
        <v>11</v>
      </c>
      <c r="B16" s="4" t="s">
        <v>207</v>
      </c>
      <c r="C16" s="3" t="s">
        <v>128</v>
      </c>
      <c r="D16" s="5">
        <v>60</v>
      </c>
      <c r="E16" s="6"/>
      <c r="F16" s="6">
        <f t="shared" si="0"/>
        <v>0</v>
      </c>
      <c r="G16" s="7">
        <f t="shared" si="1"/>
        <v>0</v>
      </c>
    </row>
    <row r="17" spans="1:7" x14ac:dyDescent="0.25">
      <c r="A17" s="3">
        <v>12</v>
      </c>
      <c r="B17" s="4" t="s">
        <v>208</v>
      </c>
      <c r="C17" s="3" t="s">
        <v>128</v>
      </c>
      <c r="D17" s="5">
        <v>45</v>
      </c>
      <c r="E17" s="6"/>
      <c r="F17" s="6">
        <f t="shared" si="0"/>
        <v>0</v>
      </c>
      <c r="G17" s="7">
        <f t="shared" si="1"/>
        <v>0</v>
      </c>
    </row>
    <row r="18" spans="1:7" ht="28.9" customHeight="1" x14ac:dyDescent="0.25">
      <c r="A18" s="3">
        <v>13</v>
      </c>
      <c r="B18" s="4" t="s">
        <v>209</v>
      </c>
      <c r="C18" s="3" t="s">
        <v>128</v>
      </c>
      <c r="D18" s="5">
        <v>600</v>
      </c>
      <c r="E18" s="6"/>
      <c r="F18" s="6">
        <f t="shared" si="0"/>
        <v>0</v>
      </c>
      <c r="G18" s="7">
        <f t="shared" si="1"/>
        <v>0</v>
      </c>
    </row>
    <row r="19" spans="1:7" ht="28.9" customHeight="1" x14ac:dyDescent="0.25">
      <c r="A19" s="34">
        <v>14</v>
      </c>
      <c r="B19" s="35" t="s">
        <v>210</v>
      </c>
      <c r="C19" s="34" t="s">
        <v>128</v>
      </c>
      <c r="D19" s="36">
        <v>600</v>
      </c>
      <c r="E19" s="37"/>
      <c r="F19" s="37">
        <f t="shared" si="0"/>
        <v>0</v>
      </c>
      <c r="G19" s="7">
        <f t="shared" si="1"/>
        <v>0</v>
      </c>
    </row>
    <row r="20" spans="1:7" ht="28.9" customHeight="1" x14ac:dyDescent="0.25">
      <c r="A20" s="34">
        <v>15</v>
      </c>
      <c r="B20" s="35" t="s">
        <v>211</v>
      </c>
      <c r="C20" s="34" t="s">
        <v>128</v>
      </c>
      <c r="D20" s="36">
        <v>600</v>
      </c>
      <c r="E20" s="37"/>
      <c r="F20" s="37">
        <f t="shared" si="0"/>
        <v>0</v>
      </c>
      <c r="G20" s="7">
        <f t="shared" si="1"/>
        <v>0</v>
      </c>
    </row>
    <row r="21" spans="1:7" x14ac:dyDescent="0.25">
      <c r="A21" s="34">
        <v>16</v>
      </c>
      <c r="B21" s="35" t="s">
        <v>9</v>
      </c>
      <c r="C21" s="34" t="s">
        <v>6</v>
      </c>
      <c r="D21" s="36">
        <v>225</v>
      </c>
      <c r="E21" s="37"/>
      <c r="F21" s="37">
        <f t="shared" si="0"/>
        <v>0</v>
      </c>
      <c r="G21" s="7">
        <f t="shared" si="1"/>
        <v>0</v>
      </c>
    </row>
    <row r="22" spans="1:7" x14ac:dyDescent="0.25">
      <c r="A22" s="34">
        <v>17</v>
      </c>
      <c r="B22" s="35" t="s">
        <v>10</v>
      </c>
      <c r="C22" s="34" t="s">
        <v>6</v>
      </c>
      <c r="D22" s="36">
        <v>3480</v>
      </c>
      <c r="E22" s="37"/>
      <c r="F22" s="37">
        <f t="shared" si="0"/>
        <v>0</v>
      </c>
      <c r="G22" s="7">
        <f t="shared" si="1"/>
        <v>0</v>
      </c>
    </row>
    <row r="23" spans="1:7" x14ac:dyDescent="0.25">
      <c r="A23" s="34">
        <v>18</v>
      </c>
      <c r="B23" s="35" t="s">
        <v>11</v>
      </c>
      <c r="C23" s="34" t="s">
        <v>8</v>
      </c>
      <c r="D23" s="36">
        <v>210</v>
      </c>
      <c r="E23" s="37"/>
      <c r="F23" s="37">
        <f t="shared" si="0"/>
        <v>0</v>
      </c>
      <c r="G23" s="7">
        <f t="shared" si="1"/>
        <v>0</v>
      </c>
    </row>
    <row r="24" spans="1:7" x14ac:dyDescent="0.25">
      <c r="A24" s="34">
        <v>19</v>
      </c>
      <c r="B24" s="35" t="s">
        <v>12</v>
      </c>
      <c r="C24" s="34" t="s">
        <v>8</v>
      </c>
      <c r="D24" s="36">
        <v>225</v>
      </c>
      <c r="E24" s="37"/>
      <c r="F24" s="37">
        <f t="shared" si="0"/>
        <v>0</v>
      </c>
      <c r="G24" s="7">
        <f t="shared" si="1"/>
        <v>0</v>
      </c>
    </row>
    <row r="25" spans="1:7" x14ac:dyDescent="0.25">
      <c r="A25" s="34">
        <v>20</v>
      </c>
      <c r="B25" s="35" t="s">
        <v>13</v>
      </c>
      <c r="C25" s="34" t="s">
        <v>8</v>
      </c>
      <c r="D25" s="36">
        <v>225</v>
      </c>
      <c r="E25" s="37"/>
      <c r="F25" s="37">
        <f t="shared" si="0"/>
        <v>0</v>
      </c>
      <c r="G25" s="7">
        <f t="shared" si="1"/>
        <v>0</v>
      </c>
    </row>
    <row r="26" spans="1:7" x14ac:dyDescent="0.25">
      <c r="A26" s="34">
        <v>21</v>
      </c>
      <c r="B26" s="35" t="s">
        <v>14</v>
      </c>
      <c r="C26" s="34" t="s">
        <v>6</v>
      </c>
      <c r="D26" s="36">
        <v>1005</v>
      </c>
      <c r="E26" s="37"/>
      <c r="F26" s="37">
        <f t="shared" si="0"/>
        <v>0</v>
      </c>
      <c r="G26" s="7">
        <f t="shared" si="1"/>
        <v>0</v>
      </c>
    </row>
    <row r="27" spans="1:7" x14ac:dyDescent="0.25">
      <c r="A27" s="3">
        <v>22</v>
      </c>
      <c r="B27" s="4" t="s">
        <v>15</v>
      </c>
      <c r="C27" s="3" t="s">
        <v>6</v>
      </c>
      <c r="D27" s="5">
        <v>345</v>
      </c>
      <c r="E27" s="6"/>
      <c r="F27" s="6">
        <f t="shared" si="0"/>
        <v>0</v>
      </c>
      <c r="G27" s="7">
        <f t="shared" si="1"/>
        <v>0</v>
      </c>
    </row>
    <row r="28" spans="1:7" x14ac:dyDescent="0.25">
      <c r="A28" s="3">
        <v>23</v>
      </c>
      <c r="B28" s="4" t="s">
        <v>16</v>
      </c>
      <c r="C28" s="3" t="s">
        <v>8</v>
      </c>
      <c r="D28" s="5">
        <v>105</v>
      </c>
      <c r="E28" s="6"/>
      <c r="F28" s="6">
        <f t="shared" si="0"/>
        <v>0</v>
      </c>
      <c r="G28" s="7">
        <f t="shared" si="1"/>
        <v>0</v>
      </c>
    </row>
    <row r="29" spans="1:7" x14ac:dyDescent="0.25">
      <c r="A29" s="3">
        <v>24</v>
      </c>
      <c r="B29" s="4" t="s">
        <v>17</v>
      </c>
      <c r="C29" s="3" t="s">
        <v>8</v>
      </c>
      <c r="D29" s="5">
        <v>105</v>
      </c>
      <c r="E29" s="6"/>
      <c r="F29" s="6">
        <f t="shared" si="0"/>
        <v>0</v>
      </c>
      <c r="G29" s="7">
        <f t="shared" si="1"/>
        <v>0</v>
      </c>
    </row>
    <row r="30" spans="1:7" x14ac:dyDescent="0.25">
      <c r="A30" s="3">
        <v>25</v>
      </c>
      <c r="B30" s="4" t="s">
        <v>18</v>
      </c>
      <c r="C30" s="3" t="s">
        <v>8</v>
      </c>
      <c r="D30" s="5">
        <v>1005</v>
      </c>
      <c r="E30" s="6"/>
      <c r="F30" s="6">
        <f t="shared" si="0"/>
        <v>0</v>
      </c>
      <c r="G30" s="7">
        <f t="shared" si="1"/>
        <v>0</v>
      </c>
    </row>
    <row r="31" spans="1:7" x14ac:dyDescent="0.25">
      <c r="A31" s="3">
        <v>26</v>
      </c>
      <c r="B31" s="4" t="s">
        <v>19</v>
      </c>
      <c r="C31" s="3" t="s">
        <v>8</v>
      </c>
      <c r="D31" s="5">
        <v>252</v>
      </c>
      <c r="E31" s="6"/>
      <c r="F31" s="6">
        <f t="shared" si="0"/>
        <v>0</v>
      </c>
      <c r="G31" s="7">
        <f t="shared" si="1"/>
        <v>0</v>
      </c>
    </row>
    <row r="32" spans="1:7" x14ac:dyDescent="0.25">
      <c r="A32" s="3">
        <v>27</v>
      </c>
      <c r="B32" s="4" t="s">
        <v>20</v>
      </c>
      <c r="C32" s="3" t="s">
        <v>8</v>
      </c>
      <c r="D32" s="5">
        <v>1005</v>
      </c>
      <c r="E32" s="6"/>
      <c r="F32" s="6">
        <f t="shared" si="0"/>
        <v>0</v>
      </c>
      <c r="G32" s="7">
        <f t="shared" si="1"/>
        <v>0</v>
      </c>
    </row>
    <row r="33" spans="1:7" x14ac:dyDescent="0.25">
      <c r="A33" s="3">
        <v>28</v>
      </c>
      <c r="B33" s="4" t="s">
        <v>21</v>
      </c>
      <c r="C33" s="12" t="s">
        <v>22</v>
      </c>
      <c r="D33" s="13">
        <v>360</v>
      </c>
      <c r="E33" s="14"/>
      <c r="F33" s="15">
        <f t="shared" si="0"/>
        <v>0</v>
      </c>
      <c r="G33">
        <f t="shared" si="1"/>
        <v>0</v>
      </c>
    </row>
    <row r="34" spans="1:7" x14ac:dyDescent="0.25">
      <c r="A34" s="2"/>
      <c r="B34" s="45" t="s">
        <v>23</v>
      </c>
      <c r="C34" s="43"/>
      <c r="D34" s="43"/>
      <c r="E34" s="43"/>
      <c r="F34" s="44"/>
    </row>
    <row r="35" spans="1:7" x14ac:dyDescent="0.25">
      <c r="A35" s="3">
        <v>29</v>
      </c>
      <c r="B35" s="4" t="s">
        <v>24</v>
      </c>
      <c r="C35" s="3" t="s">
        <v>6</v>
      </c>
      <c r="D35" s="5">
        <v>12000</v>
      </c>
      <c r="E35" s="6"/>
      <c r="F35" s="6">
        <f t="shared" ref="F35:F46" si="2">D35*E35</f>
        <v>0</v>
      </c>
      <c r="G35" s="7">
        <f t="shared" ref="G35:G46" si="3">D35*E35</f>
        <v>0</v>
      </c>
    </row>
    <row r="36" spans="1:7" ht="28.9" customHeight="1" x14ac:dyDescent="0.25">
      <c r="A36" s="3">
        <v>30</v>
      </c>
      <c r="B36" s="4" t="s">
        <v>25</v>
      </c>
      <c r="C36" s="3" t="s">
        <v>6</v>
      </c>
      <c r="D36" s="5">
        <v>12000</v>
      </c>
      <c r="E36" s="6"/>
      <c r="F36" s="6">
        <f t="shared" si="2"/>
        <v>0</v>
      </c>
      <c r="G36" s="7">
        <f t="shared" si="3"/>
        <v>0</v>
      </c>
    </row>
    <row r="37" spans="1:7" ht="28.9" customHeight="1" x14ac:dyDescent="0.25">
      <c r="A37" s="3">
        <v>31</v>
      </c>
      <c r="B37" s="4" t="s">
        <v>26</v>
      </c>
      <c r="C37" s="3" t="s">
        <v>6</v>
      </c>
      <c r="D37" s="5">
        <v>12000</v>
      </c>
      <c r="E37" s="6"/>
      <c r="F37" s="6">
        <f t="shared" si="2"/>
        <v>0</v>
      </c>
      <c r="G37" s="7">
        <f t="shared" si="3"/>
        <v>0</v>
      </c>
    </row>
    <row r="38" spans="1:7" x14ac:dyDescent="0.25">
      <c r="A38" s="3">
        <v>32</v>
      </c>
      <c r="B38" s="4" t="s">
        <v>27</v>
      </c>
      <c r="C38" s="3" t="s">
        <v>128</v>
      </c>
      <c r="D38" s="5">
        <v>51</v>
      </c>
      <c r="E38" s="6"/>
      <c r="F38" s="6">
        <f t="shared" si="2"/>
        <v>0</v>
      </c>
      <c r="G38" s="7">
        <f t="shared" si="3"/>
        <v>0</v>
      </c>
    </row>
    <row r="39" spans="1:7" x14ac:dyDescent="0.25">
      <c r="A39" s="3">
        <v>33</v>
      </c>
      <c r="B39" s="4" t="s">
        <v>28</v>
      </c>
      <c r="C39" s="3" t="s">
        <v>128</v>
      </c>
      <c r="D39" s="5">
        <v>60</v>
      </c>
      <c r="E39" s="6"/>
      <c r="F39" s="6">
        <f t="shared" si="2"/>
        <v>0</v>
      </c>
      <c r="G39" s="7">
        <f t="shared" si="3"/>
        <v>0</v>
      </c>
    </row>
    <row r="40" spans="1:7" x14ac:dyDescent="0.25">
      <c r="A40" s="3">
        <v>34</v>
      </c>
      <c r="B40" s="4" t="s">
        <v>29</v>
      </c>
      <c r="C40" s="3" t="s">
        <v>128</v>
      </c>
      <c r="D40" s="5">
        <v>45</v>
      </c>
      <c r="E40" s="6"/>
      <c r="F40" s="6">
        <f t="shared" si="2"/>
        <v>0</v>
      </c>
      <c r="G40" s="7">
        <f t="shared" si="3"/>
        <v>0</v>
      </c>
    </row>
    <row r="41" spans="1:7" x14ac:dyDescent="0.25">
      <c r="A41" s="3">
        <v>35</v>
      </c>
      <c r="B41" s="4" t="s">
        <v>30</v>
      </c>
      <c r="C41" s="3" t="s">
        <v>128</v>
      </c>
      <c r="D41" s="5">
        <v>1005</v>
      </c>
      <c r="E41" s="6"/>
      <c r="F41" s="6">
        <f t="shared" si="2"/>
        <v>0</v>
      </c>
      <c r="G41" s="7">
        <f t="shared" si="3"/>
        <v>0</v>
      </c>
    </row>
    <row r="42" spans="1:7" x14ac:dyDescent="0.25">
      <c r="A42" s="3">
        <v>36</v>
      </c>
      <c r="B42" s="4" t="s">
        <v>31</v>
      </c>
      <c r="C42" s="3" t="s">
        <v>128</v>
      </c>
      <c r="D42" s="5">
        <v>600</v>
      </c>
      <c r="E42" s="6"/>
      <c r="F42" s="6">
        <f t="shared" si="2"/>
        <v>0</v>
      </c>
      <c r="G42" s="7">
        <f t="shared" si="3"/>
        <v>0</v>
      </c>
    </row>
    <row r="43" spans="1:7" x14ac:dyDescent="0.25">
      <c r="A43" s="3">
        <v>37</v>
      </c>
      <c r="B43" s="4" t="s">
        <v>32</v>
      </c>
      <c r="C43" s="3" t="s">
        <v>128</v>
      </c>
      <c r="D43" s="5">
        <v>600</v>
      </c>
      <c r="E43" s="6"/>
      <c r="F43" s="6">
        <f t="shared" si="2"/>
        <v>0</v>
      </c>
      <c r="G43" s="7">
        <f t="shared" si="3"/>
        <v>0</v>
      </c>
    </row>
    <row r="44" spans="1:7" x14ac:dyDescent="0.25">
      <c r="A44" s="3">
        <v>38</v>
      </c>
      <c r="B44" s="4" t="s">
        <v>224</v>
      </c>
      <c r="C44" s="3" t="s">
        <v>6</v>
      </c>
      <c r="D44" s="5">
        <v>5010</v>
      </c>
      <c r="E44" s="6"/>
      <c r="F44" s="6">
        <f t="shared" si="2"/>
        <v>0</v>
      </c>
      <c r="G44" s="7">
        <f t="shared" si="3"/>
        <v>0</v>
      </c>
    </row>
    <row r="45" spans="1:7" x14ac:dyDescent="0.25">
      <c r="A45" s="3">
        <v>39</v>
      </c>
      <c r="B45" s="4" t="s">
        <v>33</v>
      </c>
      <c r="C45" s="3" t="s">
        <v>128</v>
      </c>
      <c r="D45" s="5">
        <v>1005</v>
      </c>
      <c r="E45" s="6"/>
      <c r="F45" s="6">
        <f t="shared" si="2"/>
        <v>0</v>
      </c>
      <c r="G45" s="7">
        <f t="shared" si="3"/>
        <v>0</v>
      </c>
    </row>
    <row r="46" spans="1:7" x14ac:dyDescent="0.25">
      <c r="A46" s="3">
        <v>40</v>
      </c>
      <c r="B46" s="4" t="s">
        <v>34</v>
      </c>
      <c r="C46" s="3" t="s">
        <v>35</v>
      </c>
      <c r="D46" s="5">
        <v>225</v>
      </c>
      <c r="E46" s="6"/>
      <c r="F46" s="6">
        <f t="shared" si="2"/>
        <v>0</v>
      </c>
      <c r="G46" s="7">
        <f t="shared" si="3"/>
        <v>0</v>
      </c>
    </row>
    <row r="47" spans="1:7" x14ac:dyDescent="0.25">
      <c r="A47" s="2"/>
      <c r="B47" s="45" t="s">
        <v>36</v>
      </c>
      <c r="C47" s="43"/>
      <c r="D47" s="43"/>
      <c r="E47" s="43"/>
      <c r="F47" s="44"/>
    </row>
    <row r="48" spans="1:7" x14ac:dyDescent="0.25">
      <c r="A48" s="3">
        <v>41</v>
      </c>
      <c r="B48" s="4" t="s">
        <v>37</v>
      </c>
      <c r="C48" s="3" t="s">
        <v>201</v>
      </c>
      <c r="D48" s="5">
        <v>18000</v>
      </c>
      <c r="E48" s="6"/>
      <c r="F48" s="6">
        <f t="shared" ref="F48:F64" si="4">D48*E48</f>
        <v>0</v>
      </c>
      <c r="G48" s="7">
        <f t="shared" ref="G48:G64" si="5">D48*E48</f>
        <v>0</v>
      </c>
    </row>
    <row r="49" spans="1:7" x14ac:dyDescent="0.25">
      <c r="A49" s="34">
        <v>42</v>
      </c>
      <c r="B49" s="35" t="s">
        <v>38</v>
      </c>
      <c r="C49" s="34" t="s">
        <v>201</v>
      </c>
      <c r="D49" s="36">
        <v>12000</v>
      </c>
      <c r="E49" s="37"/>
      <c r="F49" s="37">
        <f t="shared" si="4"/>
        <v>0</v>
      </c>
      <c r="G49" s="7">
        <f t="shared" si="5"/>
        <v>0</v>
      </c>
    </row>
    <row r="50" spans="1:7" x14ac:dyDescent="0.25">
      <c r="A50" s="34">
        <v>43</v>
      </c>
      <c r="B50" s="35" t="s">
        <v>39</v>
      </c>
      <c r="C50" s="34" t="s">
        <v>6</v>
      </c>
      <c r="D50" s="36">
        <v>150000</v>
      </c>
      <c r="E50" s="37"/>
      <c r="F50" s="37">
        <f t="shared" si="4"/>
        <v>0</v>
      </c>
      <c r="G50" s="7">
        <f t="shared" si="5"/>
        <v>0</v>
      </c>
    </row>
    <row r="51" spans="1:7" x14ac:dyDescent="0.25">
      <c r="A51" s="34">
        <v>44</v>
      </c>
      <c r="B51" s="35" t="s">
        <v>40</v>
      </c>
      <c r="C51" s="34" t="s">
        <v>41</v>
      </c>
      <c r="D51" s="36">
        <v>2400</v>
      </c>
      <c r="E51" s="37"/>
      <c r="F51" s="37">
        <f t="shared" si="4"/>
        <v>0</v>
      </c>
      <c r="G51" s="7">
        <f t="shared" si="5"/>
        <v>0</v>
      </c>
    </row>
    <row r="52" spans="1:7" x14ac:dyDescent="0.25">
      <c r="A52" s="34">
        <v>45</v>
      </c>
      <c r="B52" s="35" t="s">
        <v>42</v>
      </c>
      <c r="C52" s="34" t="s">
        <v>41</v>
      </c>
      <c r="D52" s="36">
        <v>2400</v>
      </c>
      <c r="E52" s="37"/>
      <c r="F52" s="37">
        <f t="shared" si="4"/>
        <v>0</v>
      </c>
      <c r="G52" s="7">
        <f t="shared" si="5"/>
        <v>0</v>
      </c>
    </row>
    <row r="53" spans="1:7" x14ac:dyDescent="0.25">
      <c r="A53" s="34">
        <v>46</v>
      </c>
      <c r="B53" s="35" t="s">
        <v>43</v>
      </c>
      <c r="C53" s="34" t="s">
        <v>6</v>
      </c>
      <c r="D53" s="36">
        <v>9000</v>
      </c>
      <c r="E53" s="37"/>
      <c r="F53" s="37">
        <f t="shared" si="4"/>
        <v>0</v>
      </c>
      <c r="G53" s="7">
        <f t="shared" si="5"/>
        <v>0</v>
      </c>
    </row>
    <row r="54" spans="1:7" x14ac:dyDescent="0.25">
      <c r="A54" s="34">
        <v>47</v>
      </c>
      <c r="B54" s="35" t="s">
        <v>44</v>
      </c>
      <c r="C54" s="34" t="s">
        <v>41</v>
      </c>
      <c r="D54" s="36">
        <v>105</v>
      </c>
      <c r="E54" s="37"/>
      <c r="F54" s="37">
        <f t="shared" si="4"/>
        <v>0</v>
      </c>
      <c r="G54" s="7">
        <f t="shared" si="5"/>
        <v>0</v>
      </c>
    </row>
    <row r="55" spans="1:7" ht="30" x14ac:dyDescent="0.25">
      <c r="A55" s="34">
        <v>48</v>
      </c>
      <c r="B55" s="35" t="s">
        <v>212</v>
      </c>
      <c r="C55" s="34" t="s">
        <v>45</v>
      </c>
      <c r="D55" s="36">
        <v>105</v>
      </c>
      <c r="E55" s="37"/>
      <c r="F55" s="37">
        <f t="shared" si="4"/>
        <v>0</v>
      </c>
      <c r="G55" s="7">
        <f t="shared" si="5"/>
        <v>0</v>
      </c>
    </row>
    <row r="56" spans="1:7" x14ac:dyDescent="0.25">
      <c r="A56" s="34">
        <v>49</v>
      </c>
      <c r="B56" s="35" t="s">
        <v>46</v>
      </c>
      <c r="C56" s="34" t="s">
        <v>45</v>
      </c>
      <c r="D56" s="36">
        <v>105</v>
      </c>
      <c r="E56" s="37"/>
      <c r="F56" s="37">
        <f t="shared" si="4"/>
        <v>0</v>
      </c>
      <c r="G56" s="7">
        <f t="shared" si="5"/>
        <v>0</v>
      </c>
    </row>
    <row r="57" spans="1:7" x14ac:dyDescent="0.25">
      <c r="A57" s="34">
        <v>50</v>
      </c>
      <c r="B57" s="35" t="s">
        <v>47</v>
      </c>
      <c r="C57" s="34" t="s">
        <v>45</v>
      </c>
      <c r="D57" s="37">
        <v>5.01</v>
      </c>
      <c r="E57" s="37"/>
      <c r="F57" s="37">
        <f t="shared" si="4"/>
        <v>0</v>
      </c>
      <c r="G57" s="7">
        <f t="shared" si="5"/>
        <v>0</v>
      </c>
    </row>
    <row r="58" spans="1:7" x14ac:dyDescent="0.25">
      <c r="A58" s="34">
        <v>51</v>
      </c>
      <c r="B58" s="35" t="s">
        <v>48</v>
      </c>
      <c r="C58" s="34" t="s">
        <v>201</v>
      </c>
      <c r="D58" s="36">
        <v>1005</v>
      </c>
      <c r="E58" s="37"/>
      <c r="F58" s="37">
        <f t="shared" si="4"/>
        <v>0</v>
      </c>
      <c r="G58" s="7">
        <f t="shared" si="5"/>
        <v>0</v>
      </c>
    </row>
    <row r="59" spans="1:7" x14ac:dyDescent="0.25">
      <c r="A59" s="34">
        <v>52</v>
      </c>
      <c r="B59" s="35" t="s">
        <v>49</v>
      </c>
      <c r="C59" s="34" t="s">
        <v>202</v>
      </c>
      <c r="D59" s="36">
        <v>2001</v>
      </c>
      <c r="E59" s="37"/>
      <c r="F59" s="37">
        <f t="shared" si="4"/>
        <v>0</v>
      </c>
      <c r="G59" s="7">
        <f t="shared" si="5"/>
        <v>0</v>
      </c>
    </row>
    <row r="60" spans="1:7" x14ac:dyDescent="0.25">
      <c r="A60" s="34">
        <v>53</v>
      </c>
      <c r="B60" s="35" t="s">
        <v>50</v>
      </c>
      <c r="C60" s="34" t="s">
        <v>6</v>
      </c>
      <c r="D60" s="36">
        <v>3000</v>
      </c>
      <c r="E60" s="37"/>
      <c r="F60" s="37">
        <f t="shared" si="4"/>
        <v>0</v>
      </c>
      <c r="G60" s="7">
        <f t="shared" si="5"/>
        <v>0</v>
      </c>
    </row>
    <row r="61" spans="1:7" x14ac:dyDescent="0.25">
      <c r="A61" s="34">
        <v>54</v>
      </c>
      <c r="B61" s="35" t="s">
        <v>51</v>
      </c>
      <c r="C61" s="34" t="s">
        <v>6</v>
      </c>
      <c r="D61" s="36">
        <v>3480</v>
      </c>
      <c r="E61" s="37"/>
      <c r="F61" s="37">
        <f t="shared" si="4"/>
        <v>0</v>
      </c>
      <c r="G61" s="7">
        <f t="shared" si="5"/>
        <v>0</v>
      </c>
    </row>
    <row r="62" spans="1:7" x14ac:dyDescent="0.25">
      <c r="A62" s="34">
        <v>55</v>
      </c>
      <c r="B62" s="35" t="s">
        <v>52</v>
      </c>
      <c r="C62" s="34" t="s">
        <v>35</v>
      </c>
      <c r="D62" s="36">
        <v>201</v>
      </c>
      <c r="E62" s="37"/>
      <c r="F62" s="37">
        <f t="shared" si="4"/>
        <v>0</v>
      </c>
      <c r="G62" s="7">
        <f t="shared" si="5"/>
        <v>0</v>
      </c>
    </row>
    <row r="63" spans="1:7" x14ac:dyDescent="0.25">
      <c r="A63" s="34">
        <v>56</v>
      </c>
      <c r="B63" s="35" t="s">
        <v>53</v>
      </c>
      <c r="C63" s="34" t="s">
        <v>6</v>
      </c>
      <c r="D63" s="36">
        <v>3501</v>
      </c>
      <c r="E63" s="37"/>
      <c r="F63" s="37">
        <f t="shared" si="4"/>
        <v>0</v>
      </c>
      <c r="G63" s="7">
        <f t="shared" si="5"/>
        <v>0</v>
      </c>
    </row>
    <row r="64" spans="1:7" x14ac:dyDescent="0.25">
      <c r="A64" s="34">
        <v>57</v>
      </c>
      <c r="B64" s="35" t="s">
        <v>54</v>
      </c>
      <c r="C64" s="34" t="s">
        <v>6</v>
      </c>
      <c r="D64" s="36">
        <v>16500</v>
      </c>
      <c r="E64" s="37"/>
      <c r="F64" s="37">
        <f t="shared" si="4"/>
        <v>0</v>
      </c>
      <c r="G64" s="7">
        <f t="shared" si="5"/>
        <v>0</v>
      </c>
    </row>
    <row r="65" spans="1:7" x14ac:dyDescent="0.25">
      <c r="A65" s="2"/>
      <c r="B65" s="45" t="s">
        <v>55</v>
      </c>
      <c r="C65" s="43"/>
      <c r="D65" s="43"/>
      <c r="E65" s="43"/>
      <c r="F65" s="44"/>
    </row>
    <row r="66" spans="1:7" x14ac:dyDescent="0.25">
      <c r="A66" s="34">
        <v>58</v>
      </c>
      <c r="B66" s="35" t="s">
        <v>56</v>
      </c>
      <c r="C66" s="34" t="s">
        <v>6</v>
      </c>
      <c r="D66" s="36">
        <v>20001</v>
      </c>
      <c r="E66" s="37"/>
      <c r="F66" s="37">
        <f t="shared" ref="F66:F78" si="6">D66*E66</f>
        <v>0</v>
      </c>
      <c r="G66" s="7">
        <f t="shared" ref="G66:G78" si="7">D66*E66</f>
        <v>0</v>
      </c>
    </row>
    <row r="67" spans="1:7" x14ac:dyDescent="0.25">
      <c r="A67" s="34">
        <v>59</v>
      </c>
      <c r="B67" s="35" t="s">
        <v>57</v>
      </c>
      <c r="C67" s="34" t="s">
        <v>6</v>
      </c>
      <c r="D67" s="36">
        <v>1005</v>
      </c>
      <c r="E67" s="37"/>
      <c r="F67" s="37">
        <f t="shared" si="6"/>
        <v>0</v>
      </c>
      <c r="G67" s="7">
        <f t="shared" si="7"/>
        <v>0</v>
      </c>
    </row>
    <row r="68" spans="1:7" x14ac:dyDescent="0.25">
      <c r="A68" s="34">
        <v>60</v>
      </c>
      <c r="B68" s="35" t="s">
        <v>58</v>
      </c>
      <c r="C68" s="34" t="s">
        <v>6</v>
      </c>
      <c r="D68" s="36">
        <v>9000</v>
      </c>
      <c r="E68" s="37"/>
      <c r="F68" s="37">
        <f t="shared" si="6"/>
        <v>0</v>
      </c>
      <c r="G68" s="7">
        <f t="shared" si="7"/>
        <v>0</v>
      </c>
    </row>
    <row r="69" spans="1:7" x14ac:dyDescent="0.25">
      <c r="A69" s="34">
        <v>61</v>
      </c>
      <c r="B69" s="35" t="s">
        <v>59</v>
      </c>
      <c r="C69" s="34" t="s">
        <v>22</v>
      </c>
      <c r="D69" s="36">
        <v>105</v>
      </c>
      <c r="E69" s="37"/>
      <c r="F69" s="37">
        <f t="shared" si="6"/>
        <v>0</v>
      </c>
      <c r="G69" s="7">
        <f t="shared" si="7"/>
        <v>0</v>
      </c>
    </row>
    <row r="70" spans="1:7" x14ac:dyDescent="0.25">
      <c r="A70" s="34">
        <v>62</v>
      </c>
      <c r="B70" s="35" t="s">
        <v>60</v>
      </c>
      <c r="C70" s="34" t="s">
        <v>6</v>
      </c>
      <c r="D70" s="36">
        <v>9000</v>
      </c>
      <c r="E70" s="37"/>
      <c r="F70" s="37">
        <f t="shared" si="6"/>
        <v>0</v>
      </c>
      <c r="G70" s="7">
        <f t="shared" si="7"/>
        <v>0</v>
      </c>
    </row>
    <row r="71" spans="1:7" ht="28.9" customHeight="1" x14ac:dyDescent="0.25">
      <c r="A71" s="34">
        <v>63</v>
      </c>
      <c r="B71" s="35" t="s">
        <v>225</v>
      </c>
      <c r="C71" s="34" t="s">
        <v>6</v>
      </c>
      <c r="D71" s="36">
        <v>10005</v>
      </c>
      <c r="E71" s="37"/>
      <c r="F71" s="37">
        <f t="shared" si="6"/>
        <v>0</v>
      </c>
      <c r="G71" s="7">
        <f t="shared" si="7"/>
        <v>0</v>
      </c>
    </row>
    <row r="72" spans="1:7" ht="28.9" customHeight="1" x14ac:dyDescent="0.25">
      <c r="A72" s="34">
        <v>64</v>
      </c>
      <c r="B72" s="35" t="s">
        <v>226</v>
      </c>
      <c r="C72" s="34" t="s">
        <v>41</v>
      </c>
      <c r="D72" s="36">
        <v>60</v>
      </c>
      <c r="E72" s="37"/>
      <c r="F72" s="37">
        <f t="shared" si="6"/>
        <v>0</v>
      </c>
      <c r="G72" s="7">
        <f t="shared" si="7"/>
        <v>0</v>
      </c>
    </row>
    <row r="73" spans="1:7" x14ac:dyDescent="0.25">
      <c r="A73" s="34">
        <v>65</v>
      </c>
      <c r="B73" s="35" t="s">
        <v>61</v>
      </c>
      <c r="C73" s="34" t="s">
        <v>8</v>
      </c>
      <c r="D73" s="36">
        <v>801</v>
      </c>
      <c r="E73" s="37"/>
      <c r="F73" s="37">
        <f t="shared" si="6"/>
        <v>0</v>
      </c>
      <c r="G73" s="7">
        <f t="shared" si="7"/>
        <v>0</v>
      </c>
    </row>
    <row r="74" spans="1:7" x14ac:dyDescent="0.25">
      <c r="A74" s="34">
        <v>66</v>
      </c>
      <c r="B74" s="35" t="s">
        <v>62</v>
      </c>
      <c r="C74" s="34" t="s">
        <v>6</v>
      </c>
      <c r="D74" s="36">
        <v>30000</v>
      </c>
      <c r="E74" s="37"/>
      <c r="F74" s="37">
        <f t="shared" si="6"/>
        <v>0</v>
      </c>
      <c r="G74" s="7">
        <f t="shared" si="7"/>
        <v>0</v>
      </c>
    </row>
    <row r="75" spans="1:7" x14ac:dyDescent="0.25">
      <c r="A75" s="3">
        <v>67</v>
      </c>
      <c r="B75" s="4" t="s">
        <v>63</v>
      </c>
      <c r="C75" s="3" t="s">
        <v>6</v>
      </c>
      <c r="D75" s="5">
        <v>3000</v>
      </c>
      <c r="E75" s="6"/>
      <c r="F75" s="6">
        <f t="shared" si="6"/>
        <v>0</v>
      </c>
      <c r="G75" s="7">
        <f t="shared" si="7"/>
        <v>0</v>
      </c>
    </row>
    <row r="76" spans="1:7" x14ac:dyDescent="0.25">
      <c r="A76" s="34">
        <v>68</v>
      </c>
      <c r="B76" s="35" t="s">
        <v>64</v>
      </c>
      <c r="C76" s="34" t="s">
        <v>6</v>
      </c>
      <c r="D76" s="36">
        <v>3300</v>
      </c>
      <c r="E76" s="37"/>
      <c r="F76" s="37">
        <f t="shared" si="6"/>
        <v>0</v>
      </c>
      <c r="G76" s="7">
        <f t="shared" si="7"/>
        <v>0</v>
      </c>
    </row>
    <row r="77" spans="1:7" x14ac:dyDescent="0.25">
      <c r="A77" s="34">
        <v>69</v>
      </c>
      <c r="B77" s="35" t="s">
        <v>65</v>
      </c>
      <c r="C77" s="34" t="s">
        <v>6</v>
      </c>
      <c r="D77" s="36">
        <v>3300</v>
      </c>
      <c r="E77" s="37"/>
      <c r="F77" s="37">
        <f t="shared" si="6"/>
        <v>0</v>
      </c>
      <c r="G77" s="7">
        <f t="shared" si="7"/>
        <v>0</v>
      </c>
    </row>
    <row r="78" spans="1:7" x14ac:dyDescent="0.25">
      <c r="A78" s="3">
        <v>70</v>
      </c>
      <c r="B78" s="4" t="s">
        <v>66</v>
      </c>
      <c r="C78" s="3" t="s">
        <v>6</v>
      </c>
      <c r="D78" s="5">
        <v>15000</v>
      </c>
      <c r="E78" s="6"/>
      <c r="F78" s="6">
        <f t="shared" si="6"/>
        <v>0</v>
      </c>
      <c r="G78" s="7">
        <f t="shared" si="7"/>
        <v>0</v>
      </c>
    </row>
    <row r="79" spans="1:7" x14ac:dyDescent="0.25">
      <c r="A79" s="24"/>
      <c r="B79" s="46" t="s">
        <v>67</v>
      </c>
      <c r="C79" s="47"/>
      <c r="D79" s="47"/>
      <c r="E79" s="47"/>
      <c r="F79" s="48"/>
    </row>
    <row r="80" spans="1:7" ht="30" x14ac:dyDescent="0.25">
      <c r="A80" s="26">
        <v>71</v>
      </c>
      <c r="B80" s="23" t="s">
        <v>68</v>
      </c>
      <c r="C80" s="26" t="s">
        <v>41</v>
      </c>
      <c r="D80" s="27">
        <v>270</v>
      </c>
      <c r="E80" s="28"/>
      <c r="F80" s="28">
        <f t="shared" ref="F80:F88" si="8">D80*E80</f>
        <v>0</v>
      </c>
      <c r="G80">
        <f t="shared" ref="G80:G88" si="9">D80*E80</f>
        <v>0</v>
      </c>
    </row>
    <row r="81" spans="1:7" ht="28.9" customHeight="1" x14ac:dyDescent="0.25">
      <c r="A81" s="26">
        <v>72</v>
      </c>
      <c r="B81" s="23" t="s">
        <v>227</v>
      </c>
      <c r="C81" s="26" t="s">
        <v>41</v>
      </c>
      <c r="D81" s="27">
        <v>270</v>
      </c>
      <c r="E81" s="28"/>
      <c r="F81" s="28">
        <f t="shared" si="8"/>
        <v>0</v>
      </c>
      <c r="G81">
        <f t="shared" si="9"/>
        <v>0</v>
      </c>
    </row>
    <row r="82" spans="1:7" x14ac:dyDescent="0.25">
      <c r="A82" s="26">
        <v>73</v>
      </c>
      <c r="B82" s="23" t="s">
        <v>69</v>
      </c>
      <c r="C82" s="26" t="s">
        <v>41</v>
      </c>
      <c r="D82" s="27">
        <v>270</v>
      </c>
      <c r="E82" s="28"/>
      <c r="F82" s="28">
        <f t="shared" si="8"/>
        <v>0</v>
      </c>
      <c r="G82">
        <f t="shared" si="9"/>
        <v>0</v>
      </c>
    </row>
    <row r="83" spans="1:7" ht="15.6" customHeight="1" x14ac:dyDescent="0.25">
      <c r="A83" s="26">
        <v>74</v>
      </c>
      <c r="B83" s="31" t="s">
        <v>70</v>
      </c>
      <c r="C83" s="26" t="s">
        <v>35</v>
      </c>
      <c r="D83" s="27">
        <v>150</v>
      </c>
      <c r="E83" s="28"/>
      <c r="F83" s="28">
        <f t="shared" si="8"/>
        <v>0</v>
      </c>
      <c r="G83">
        <f t="shared" si="9"/>
        <v>0</v>
      </c>
    </row>
    <row r="84" spans="1:7" ht="15.6" customHeight="1" x14ac:dyDescent="0.25">
      <c r="A84" s="26">
        <v>75</v>
      </c>
      <c r="B84" s="31" t="s">
        <v>71</v>
      </c>
      <c r="C84" s="26" t="s">
        <v>35</v>
      </c>
      <c r="D84" s="27">
        <v>30</v>
      </c>
      <c r="E84" s="28"/>
      <c r="F84" s="28">
        <f t="shared" si="8"/>
        <v>0</v>
      </c>
      <c r="G84">
        <f t="shared" si="9"/>
        <v>0</v>
      </c>
    </row>
    <row r="85" spans="1:7" ht="15.6" customHeight="1" x14ac:dyDescent="0.25">
      <c r="A85" s="26">
        <v>76</v>
      </c>
      <c r="B85" s="31" t="s">
        <v>72</v>
      </c>
      <c r="C85" s="26" t="s">
        <v>6</v>
      </c>
      <c r="D85" s="27">
        <v>900</v>
      </c>
      <c r="E85" s="28"/>
      <c r="F85" s="28">
        <f t="shared" si="8"/>
        <v>0</v>
      </c>
      <c r="G85">
        <f t="shared" si="9"/>
        <v>0</v>
      </c>
    </row>
    <row r="86" spans="1:7" x14ac:dyDescent="0.25">
      <c r="A86" s="26">
        <v>77</v>
      </c>
      <c r="B86" s="23" t="s">
        <v>73</v>
      </c>
      <c r="C86" s="26" t="s">
        <v>128</v>
      </c>
      <c r="D86" s="27">
        <v>1200</v>
      </c>
      <c r="E86" s="28"/>
      <c r="F86" s="28">
        <f t="shared" si="8"/>
        <v>0</v>
      </c>
      <c r="G86">
        <f t="shared" si="9"/>
        <v>0</v>
      </c>
    </row>
    <row r="87" spans="1:7" ht="31.15" customHeight="1" x14ac:dyDescent="0.25">
      <c r="A87" s="26">
        <v>78</v>
      </c>
      <c r="B87" s="32" t="s">
        <v>74</v>
      </c>
      <c r="C87" s="26" t="s">
        <v>6</v>
      </c>
      <c r="D87" s="27">
        <v>3000</v>
      </c>
      <c r="E87" s="28"/>
      <c r="F87" s="28">
        <f t="shared" si="8"/>
        <v>0</v>
      </c>
      <c r="G87">
        <f t="shared" si="9"/>
        <v>0</v>
      </c>
    </row>
    <row r="88" spans="1:7" ht="31.15" customHeight="1" x14ac:dyDescent="0.25">
      <c r="A88" s="26">
        <v>79</v>
      </c>
      <c r="B88" s="32" t="s">
        <v>75</v>
      </c>
      <c r="C88" s="26" t="s">
        <v>6</v>
      </c>
      <c r="D88" s="27">
        <v>1800</v>
      </c>
      <c r="E88" s="28"/>
      <c r="F88" s="28">
        <f t="shared" si="8"/>
        <v>0</v>
      </c>
      <c r="G88">
        <f t="shared" si="9"/>
        <v>0</v>
      </c>
    </row>
    <row r="89" spans="1:7" x14ac:dyDescent="0.25">
      <c r="A89" s="25"/>
      <c r="B89" s="49" t="s">
        <v>76</v>
      </c>
      <c r="C89" s="50"/>
      <c r="D89" s="50"/>
      <c r="E89" s="50"/>
      <c r="F89" s="51"/>
    </row>
    <row r="90" spans="1:7" x14ac:dyDescent="0.25">
      <c r="A90" s="40">
        <v>80</v>
      </c>
      <c r="B90" s="4" t="s">
        <v>77</v>
      </c>
      <c r="C90" s="3" t="s">
        <v>35</v>
      </c>
      <c r="D90" s="5">
        <v>150</v>
      </c>
      <c r="E90" s="6"/>
      <c r="F90" s="6">
        <f t="shared" ref="F90:F104" si="10">D90*E90</f>
        <v>0</v>
      </c>
      <c r="G90" s="7">
        <f t="shared" ref="G90:G104" si="11">D90*E90</f>
        <v>0</v>
      </c>
    </row>
    <row r="91" spans="1:7" x14ac:dyDescent="0.25">
      <c r="A91" s="40">
        <v>81</v>
      </c>
      <c r="B91" s="4" t="s">
        <v>78</v>
      </c>
      <c r="C91" s="3" t="s">
        <v>35</v>
      </c>
      <c r="D91" s="5">
        <v>2400</v>
      </c>
      <c r="E91" s="6"/>
      <c r="F91" s="6">
        <f t="shared" si="10"/>
        <v>0</v>
      </c>
      <c r="G91" s="7">
        <f t="shared" si="11"/>
        <v>0</v>
      </c>
    </row>
    <row r="92" spans="1:7" ht="30" x14ac:dyDescent="0.25">
      <c r="A92" s="40">
        <v>82</v>
      </c>
      <c r="B92" s="4" t="s">
        <v>79</v>
      </c>
      <c r="C92" s="3" t="s">
        <v>35</v>
      </c>
      <c r="D92" s="5">
        <v>150</v>
      </c>
      <c r="E92" s="6"/>
      <c r="F92" s="6">
        <f t="shared" si="10"/>
        <v>0</v>
      </c>
      <c r="G92" s="7">
        <f t="shared" si="11"/>
        <v>0</v>
      </c>
    </row>
    <row r="93" spans="1:7" x14ac:dyDescent="0.25">
      <c r="A93" s="40">
        <v>83</v>
      </c>
      <c r="B93" s="4" t="s">
        <v>80</v>
      </c>
      <c r="C93" s="3" t="s">
        <v>35</v>
      </c>
      <c r="D93" s="5">
        <v>201</v>
      </c>
      <c r="E93" s="6"/>
      <c r="F93" s="6">
        <f t="shared" si="10"/>
        <v>0</v>
      </c>
      <c r="G93" s="7">
        <f t="shared" si="11"/>
        <v>0</v>
      </c>
    </row>
    <row r="94" spans="1:7" x14ac:dyDescent="0.25">
      <c r="A94" s="40">
        <v>84</v>
      </c>
      <c r="B94" s="4" t="s">
        <v>81</v>
      </c>
      <c r="C94" s="3" t="s">
        <v>35</v>
      </c>
      <c r="D94" s="5">
        <v>831</v>
      </c>
      <c r="E94" s="6"/>
      <c r="F94" s="6">
        <f t="shared" si="10"/>
        <v>0</v>
      </c>
      <c r="G94" s="7">
        <f t="shared" si="11"/>
        <v>0</v>
      </c>
    </row>
    <row r="95" spans="1:7" x14ac:dyDescent="0.25">
      <c r="A95" s="40">
        <v>85</v>
      </c>
      <c r="B95" s="4" t="s">
        <v>82</v>
      </c>
      <c r="C95" s="3" t="s">
        <v>83</v>
      </c>
      <c r="D95" s="5">
        <v>63</v>
      </c>
      <c r="E95" s="6"/>
      <c r="F95" s="6">
        <f t="shared" si="10"/>
        <v>0</v>
      </c>
      <c r="G95" s="7">
        <f t="shared" si="11"/>
        <v>0</v>
      </c>
    </row>
    <row r="96" spans="1:7" ht="43.15" customHeight="1" x14ac:dyDescent="0.25">
      <c r="A96" s="40">
        <v>86</v>
      </c>
      <c r="B96" s="4" t="s">
        <v>84</v>
      </c>
      <c r="C96" s="3" t="s">
        <v>35</v>
      </c>
      <c r="D96" s="5">
        <v>1005</v>
      </c>
      <c r="E96" s="6"/>
      <c r="F96" s="6">
        <f t="shared" si="10"/>
        <v>0</v>
      </c>
      <c r="G96" s="7">
        <f t="shared" si="11"/>
        <v>0</v>
      </c>
    </row>
    <row r="97" spans="1:7" x14ac:dyDescent="0.25">
      <c r="A97" s="40">
        <v>87</v>
      </c>
      <c r="B97" s="4" t="s">
        <v>85</v>
      </c>
      <c r="C97" s="3" t="s">
        <v>6</v>
      </c>
      <c r="D97" s="5">
        <v>3501</v>
      </c>
      <c r="E97" s="6"/>
      <c r="F97" s="6">
        <f t="shared" si="10"/>
        <v>0</v>
      </c>
      <c r="G97" s="7">
        <f t="shared" si="11"/>
        <v>0</v>
      </c>
    </row>
    <row r="98" spans="1:7" x14ac:dyDescent="0.25">
      <c r="A98" s="40">
        <v>88</v>
      </c>
      <c r="B98" s="4" t="s">
        <v>86</v>
      </c>
      <c r="C98" s="3" t="s">
        <v>35</v>
      </c>
      <c r="D98" s="5">
        <v>1005</v>
      </c>
      <c r="E98" s="6"/>
      <c r="F98" s="6">
        <f t="shared" si="10"/>
        <v>0</v>
      </c>
      <c r="G98" s="7">
        <f t="shared" si="11"/>
        <v>0</v>
      </c>
    </row>
    <row r="99" spans="1:7" x14ac:dyDescent="0.25">
      <c r="A99" s="40">
        <v>89</v>
      </c>
      <c r="B99" s="4" t="s">
        <v>87</v>
      </c>
      <c r="C99" s="3" t="s">
        <v>35</v>
      </c>
      <c r="D99" s="5">
        <v>600</v>
      </c>
      <c r="E99" s="6"/>
      <c r="F99" s="6">
        <f t="shared" si="10"/>
        <v>0</v>
      </c>
      <c r="G99" s="7">
        <f t="shared" si="11"/>
        <v>0</v>
      </c>
    </row>
    <row r="100" spans="1:7" x14ac:dyDescent="0.25">
      <c r="A100" s="40">
        <v>90</v>
      </c>
      <c r="B100" s="4" t="s">
        <v>88</v>
      </c>
      <c r="C100" s="3" t="s">
        <v>35</v>
      </c>
      <c r="D100" s="5">
        <v>4005</v>
      </c>
      <c r="E100" s="6"/>
      <c r="F100" s="6">
        <f t="shared" si="10"/>
        <v>0</v>
      </c>
      <c r="G100" s="7">
        <f t="shared" si="11"/>
        <v>0</v>
      </c>
    </row>
    <row r="101" spans="1:7" x14ac:dyDescent="0.25">
      <c r="A101" s="40">
        <v>91</v>
      </c>
      <c r="B101" s="4" t="s">
        <v>89</v>
      </c>
      <c r="C101" s="3" t="s">
        <v>35</v>
      </c>
      <c r="D101" s="5">
        <v>4005</v>
      </c>
      <c r="E101" s="6"/>
      <c r="F101" s="6">
        <f t="shared" si="10"/>
        <v>0</v>
      </c>
      <c r="G101" s="7">
        <f t="shared" si="11"/>
        <v>0</v>
      </c>
    </row>
    <row r="102" spans="1:7" x14ac:dyDescent="0.25">
      <c r="A102" s="40">
        <v>92</v>
      </c>
      <c r="B102" s="4" t="s">
        <v>90</v>
      </c>
      <c r="C102" s="3" t="s">
        <v>128</v>
      </c>
      <c r="D102" s="5">
        <v>1500</v>
      </c>
      <c r="E102" s="6"/>
      <c r="F102" s="6">
        <f t="shared" si="10"/>
        <v>0</v>
      </c>
      <c r="G102" s="7">
        <f t="shared" si="11"/>
        <v>0</v>
      </c>
    </row>
    <row r="103" spans="1:7" x14ac:dyDescent="0.25">
      <c r="A103" s="40">
        <v>93</v>
      </c>
      <c r="B103" s="4" t="s">
        <v>91</v>
      </c>
      <c r="C103" s="3" t="s">
        <v>35</v>
      </c>
      <c r="D103" s="5">
        <v>705</v>
      </c>
      <c r="E103" s="6"/>
      <c r="F103" s="6">
        <f t="shared" si="10"/>
        <v>0</v>
      </c>
      <c r="G103" s="7">
        <f t="shared" si="11"/>
        <v>0</v>
      </c>
    </row>
    <row r="104" spans="1:7" x14ac:dyDescent="0.25">
      <c r="A104" s="40">
        <v>94</v>
      </c>
      <c r="B104" s="4" t="s">
        <v>92</v>
      </c>
      <c r="C104" s="3" t="s">
        <v>35</v>
      </c>
      <c r="D104" s="5">
        <v>705</v>
      </c>
      <c r="E104" s="6"/>
      <c r="F104" s="6">
        <f t="shared" si="10"/>
        <v>0</v>
      </c>
      <c r="G104">
        <f t="shared" si="11"/>
        <v>0</v>
      </c>
    </row>
    <row r="105" spans="1:7" x14ac:dyDescent="0.25">
      <c r="A105" s="2"/>
      <c r="B105" s="42" t="s">
        <v>93</v>
      </c>
      <c r="C105" s="43"/>
      <c r="D105" s="43"/>
      <c r="E105" s="43"/>
      <c r="F105" s="44"/>
    </row>
    <row r="106" spans="1:7" ht="28.9" customHeight="1" x14ac:dyDescent="0.25">
      <c r="A106" s="40">
        <v>95</v>
      </c>
      <c r="B106" s="4" t="s">
        <v>94</v>
      </c>
      <c r="C106" s="3" t="s">
        <v>128</v>
      </c>
      <c r="D106" s="5">
        <v>201</v>
      </c>
      <c r="E106" s="6"/>
      <c r="F106" s="6">
        <f t="shared" ref="F106:F113" si="12">D106*E106</f>
        <v>0</v>
      </c>
      <c r="G106" s="7">
        <f t="shared" ref="G106:G113" si="13">D106*E106</f>
        <v>0</v>
      </c>
    </row>
    <row r="107" spans="1:7" ht="28.9" customHeight="1" x14ac:dyDescent="0.25">
      <c r="A107" s="40">
        <v>96</v>
      </c>
      <c r="B107" s="4" t="s">
        <v>95</v>
      </c>
      <c r="C107" s="3" t="s">
        <v>128</v>
      </c>
      <c r="D107" s="5">
        <v>252</v>
      </c>
      <c r="E107" s="6"/>
      <c r="F107" s="6">
        <f t="shared" si="12"/>
        <v>0</v>
      </c>
      <c r="G107" s="7">
        <f t="shared" si="13"/>
        <v>0</v>
      </c>
    </row>
    <row r="108" spans="1:7" x14ac:dyDescent="0.25">
      <c r="A108" s="3">
        <v>97</v>
      </c>
      <c r="B108" s="4" t="s">
        <v>96</v>
      </c>
      <c r="C108" s="3" t="s">
        <v>128</v>
      </c>
      <c r="D108" s="5">
        <v>249</v>
      </c>
      <c r="E108" s="6"/>
      <c r="F108" s="6">
        <f t="shared" si="12"/>
        <v>0</v>
      </c>
      <c r="G108" s="7">
        <f t="shared" si="13"/>
        <v>0</v>
      </c>
    </row>
    <row r="109" spans="1:7" x14ac:dyDescent="0.25">
      <c r="A109" s="3">
        <v>98</v>
      </c>
      <c r="B109" s="4" t="s">
        <v>97</v>
      </c>
      <c r="C109" s="3" t="s">
        <v>128</v>
      </c>
      <c r="D109" s="5">
        <v>300</v>
      </c>
      <c r="E109" s="6"/>
      <c r="F109" s="6">
        <f t="shared" si="12"/>
        <v>0</v>
      </c>
      <c r="G109" s="7">
        <f t="shared" si="13"/>
        <v>0</v>
      </c>
    </row>
    <row r="110" spans="1:7" x14ac:dyDescent="0.25">
      <c r="A110" s="3">
        <v>99</v>
      </c>
      <c r="B110" s="4" t="s">
        <v>98</v>
      </c>
      <c r="C110" s="3" t="s">
        <v>35</v>
      </c>
      <c r="D110" s="5">
        <v>1005</v>
      </c>
      <c r="E110" s="6"/>
      <c r="F110" s="6">
        <f t="shared" si="12"/>
        <v>0</v>
      </c>
      <c r="G110" s="7">
        <f t="shared" si="13"/>
        <v>0</v>
      </c>
    </row>
    <row r="111" spans="1:7" x14ac:dyDescent="0.25">
      <c r="A111" s="3">
        <v>100</v>
      </c>
      <c r="B111" s="4" t="s">
        <v>99</v>
      </c>
      <c r="C111" s="3" t="s">
        <v>128</v>
      </c>
      <c r="D111" s="5">
        <v>150</v>
      </c>
      <c r="E111" s="6"/>
      <c r="F111" s="6">
        <f t="shared" si="12"/>
        <v>0</v>
      </c>
      <c r="G111" s="7">
        <f t="shared" si="13"/>
        <v>0</v>
      </c>
    </row>
    <row r="112" spans="1:7" x14ac:dyDescent="0.25">
      <c r="A112" s="3">
        <v>101</v>
      </c>
      <c r="B112" s="4" t="s">
        <v>100</v>
      </c>
      <c r="C112" s="3" t="s">
        <v>101</v>
      </c>
      <c r="D112" s="5">
        <v>2001</v>
      </c>
      <c r="E112" s="6"/>
      <c r="F112" s="6">
        <f t="shared" si="12"/>
        <v>0</v>
      </c>
      <c r="G112" s="7">
        <f t="shared" si="13"/>
        <v>0</v>
      </c>
    </row>
    <row r="113" spans="1:7" x14ac:dyDescent="0.25">
      <c r="A113" s="3">
        <v>102</v>
      </c>
      <c r="B113" s="4" t="s">
        <v>102</v>
      </c>
      <c r="C113" s="3" t="s">
        <v>6</v>
      </c>
      <c r="D113" s="5">
        <v>5001</v>
      </c>
      <c r="E113" s="6"/>
      <c r="F113" s="6">
        <f t="shared" si="12"/>
        <v>0</v>
      </c>
      <c r="G113" s="7">
        <f t="shared" si="13"/>
        <v>0</v>
      </c>
    </row>
    <row r="114" spans="1:7" x14ac:dyDescent="0.25">
      <c r="A114" s="2"/>
      <c r="B114" s="42" t="s">
        <v>228</v>
      </c>
      <c r="C114" s="43"/>
      <c r="D114" s="43"/>
      <c r="E114" s="43"/>
      <c r="F114" s="44"/>
    </row>
    <row r="115" spans="1:7" x14ac:dyDescent="0.25">
      <c r="A115" s="3">
        <v>103</v>
      </c>
      <c r="B115" s="4" t="s">
        <v>103</v>
      </c>
      <c r="C115" s="3" t="s">
        <v>6</v>
      </c>
      <c r="D115" s="5">
        <v>3000</v>
      </c>
      <c r="E115" s="6"/>
      <c r="F115" s="6">
        <f t="shared" ref="F115:F123" si="14">D115*E115</f>
        <v>0</v>
      </c>
      <c r="G115" s="7">
        <f t="shared" ref="G115:G123" si="15">D115*E115</f>
        <v>0</v>
      </c>
    </row>
    <row r="116" spans="1:7" x14ac:dyDescent="0.25">
      <c r="A116" s="3">
        <v>104</v>
      </c>
      <c r="B116" s="4" t="s">
        <v>104</v>
      </c>
      <c r="C116" s="3" t="s">
        <v>128</v>
      </c>
      <c r="D116" s="5">
        <v>150</v>
      </c>
      <c r="E116" s="6"/>
      <c r="F116" s="6">
        <f t="shared" si="14"/>
        <v>0</v>
      </c>
      <c r="G116" s="7">
        <f t="shared" si="15"/>
        <v>0</v>
      </c>
    </row>
    <row r="117" spans="1:7" x14ac:dyDescent="0.25">
      <c r="A117" s="3">
        <v>105</v>
      </c>
      <c r="B117" s="4" t="s">
        <v>105</v>
      </c>
      <c r="C117" s="3" t="s">
        <v>128</v>
      </c>
      <c r="D117" s="5">
        <v>2001</v>
      </c>
      <c r="E117" s="6"/>
      <c r="F117" s="6">
        <f t="shared" si="14"/>
        <v>0</v>
      </c>
      <c r="G117" s="7">
        <f t="shared" si="15"/>
        <v>0</v>
      </c>
    </row>
    <row r="118" spans="1:7" x14ac:dyDescent="0.25">
      <c r="A118" s="3">
        <v>106</v>
      </c>
      <c r="B118" s="4" t="s">
        <v>106</v>
      </c>
      <c r="C118" s="3" t="s">
        <v>6</v>
      </c>
      <c r="D118" s="5">
        <v>5001</v>
      </c>
      <c r="E118" s="6"/>
      <c r="F118" s="6">
        <f t="shared" si="14"/>
        <v>0</v>
      </c>
      <c r="G118" s="7">
        <f t="shared" si="15"/>
        <v>0</v>
      </c>
    </row>
    <row r="119" spans="1:7" x14ac:dyDescent="0.25">
      <c r="A119" s="3">
        <v>107</v>
      </c>
      <c r="B119" s="4" t="s">
        <v>107</v>
      </c>
      <c r="C119" s="3" t="s">
        <v>6</v>
      </c>
      <c r="D119" s="5">
        <v>2001</v>
      </c>
      <c r="E119" s="6"/>
      <c r="F119" s="6">
        <f t="shared" si="14"/>
        <v>0</v>
      </c>
      <c r="G119" s="7">
        <f t="shared" si="15"/>
        <v>0</v>
      </c>
    </row>
    <row r="120" spans="1:7" x14ac:dyDescent="0.25">
      <c r="A120" s="3">
        <v>108</v>
      </c>
      <c r="B120" s="4" t="s">
        <v>108</v>
      </c>
      <c r="C120" s="3" t="s">
        <v>6</v>
      </c>
      <c r="D120" s="5">
        <v>2001</v>
      </c>
      <c r="E120" s="6"/>
      <c r="F120" s="6">
        <f t="shared" si="14"/>
        <v>0</v>
      </c>
      <c r="G120" s="7">
        <f t="shared" si="15"/>
        <v>0</v>
      </c>
    </row>
    <row r="121" spans="1:7" x14ac:dyDescent="0.25">
      <c r="A121" s="3">
        <v>109</v>
      </c>
      <c r="B121" s="4" t="s">
        <v>109</v>
      </c>
      <c r="C121" s="3" t="s">
        <v>6</v>
      </c>
      <c r="D121" s="5">
        <v>1005</v>
      </c>
      <c r="E121" s="6"/>
      <c r="F121" s="6">
        <f t="shared" si="14"/>
        <v>0</v>
      </c>
      <c r="G121" s="7">
        <f t="shared" si="15"/>
        <v>0</v>
      </c>
    </row>
    <row r="122" spans="1:7" x14ac:dyDescent="0.25">
      <c r="A122" s="3">
        <v>110</v>
      </c>
      <c r="B122" s="4" t="s">
        <v>110</v>
      </c>
      <c r="C122" s="3" t="s">
        <v>6</v>
      </c>
      <c r="D122" s="5">
        <v>1005</v>
      </c>
      <c r="E122" s="6"/>
      <c r="F122" s="6">
        <f t="shared" si="14"/>
        <v>0</v>
      </c>
      <c r="G122" s="7">
        <f t="shared" si="15"/>
        <v>0</v>
      </c>
    </row>
    <row r="123" spans="1:7" x14ac:dyDescent="0.25">
      <c r="A123" s="3">
        <v>111</v>
      </c>
      <c r="B123" s="4" t="s">
        <v>111</v>
      </c>
      <c r="C123" s="3" t="s">
        <v>128</v>
      </c>
      <c r="D123" s="5">
        <v>210</v>
      </c>
      <c r="E123" s="6"/>
      <c r="F123" s="6">
        <f t="shared" si="14"/>
        <v>0</v>
      </c>
      <c r="G123" s="7">
        <f t="shared" si="15"/>
        <v>0</v>
      </c>
    </row>
    <row r="124" spans="1:7" x14ac:dyDescent="0.25">
      <c r="A124" s="2"/>
      <c r="B124" s="42" t="s">
        <v>112</v>
      </c>
      <c r="C124" s="43"/>
      <c r="D124" s="43"/>
      <c r="E124" s="43"/>
      <c r="F124" s="44"/>
    </row>
    <row r="125" spans="1:7" ht="28.9" customHeight="1" x14ac:dyDescent="0.25">
      <c r="A125" s="3">
        <v>112</v>
      </c>
      <c r="B125" s="4" t="s">
        <v>113</v>
      </c>
      <c r="C125" s="3" t="s">
        <v>128</v>
      </c>
      <c r="D125" s="5">
        <v>60</v>
      </c>
      <c r="E125" s="6"/>
      <c r="F125" s="6">
        <f t="shared" ref="F125:F134" si="16">D125*E125</f>
        <v>0</v>
      </c>
      <c r="G125" s="7">
        <f t="shared" ref="G125:G134" si="17">D125*E125</f>
        <v>0</v>
      </c>
    </row>
    <row r="126" spans="1:7" x14ac:dyDescent="0.25">
      <c r="A126" s="3">
        <v>113</v>
      </c>
      <c r="B126" s="4" t="s">
        <v>114</v>
      </c>
      <c r="C126" s="3" t="s">
        <v>128</v>
      </c>
      <c r="D126" s="5">
        <v>45</v>
      </c>
      <c r="E126" s="6"/>
      <c r="F126" s="6">
        <f t="shared" si="16"/>
        <v>0</v>
      </c>
      <c r="G126" s="7">
        <f t="shared" si="17"/>
        <v>0</v>
      </c>
    </row>
    <row r="127" spans="1:7" x14ac:dyDescent="0.25">
      <c r="A127" s="3">
        <v>114</v>
      </c>
      <c r="B127" s="4" t="s">
        <v>115</v>
      </c>
      <c r="C127" s="3" t="s">
        <v>128</v>
      </c>
      <c r="D127" s="5">
        <v>60</v>
      </c>
      <c r="E127" s="6"/>
      <c r="F127" s="6">
        <f t="shared" si="16"/>
        <v>0</v>
      </c>
      <c r="G127" s="7">
        <f t="shared" si="17"/>
        <v>0</v>
      </c>
    </row>
    <row r="128" spans="1:7" x14ac:dyDescent="0.25">
      <c r="A128" s="3">
        <v>115</v>
      </c>
      <c r="B128" s="4" t="s">
        <v>116</v>
      </c>
      <c r="C128" s="3" t="s">
        <v>128</v>
      </c>
      <c r="D128" s="5">
        <v>60</v>
      </c>
      <c r="E128" s="6"/>
      <c r="F128" s="6">
        <f t="shared" si="16"/>
        <v>0</v>
      </c>
      <c r="G128" s="7">
        <f t="shared" si="17"/>
        <v>0</v>
      </c>
    </row>
    <row r="129" spans="1:7" x14ac:dyDescent="0.25">
      <c r="A129" s="3">
        <v>116</v>
      </c>
      <c r="B129" s="4" t="s">
        <v>117</v>
      </c>
      <c r="C129" s="3" t="s">
        <v>128</v>
      </c>
      <c r="D129" s="5">
        <v>45</v>
      </c>
      <c r="E129" s="6"/>
      <c r="F129" s="6">
        <f t="shared" si="16"/>
        <v>0</v>
      </c>
      <c r="G129" s="7">
        <f t="shared" si="17"/>
        <v>0</v>
      </c>
    </row>
    <row r="130" spans="1:7" ht="28.9" customHeight="1" x14ac:dyDescent="0.25">
      <c r="A130" s="3">
        <v>117</v>
      </c>
      <c r="B130" s="4" t="s">
        <v>118</v>
      </c>
      <c r="C130" s="3" t="s">
        <v>128</v>
      </c>
      <c r="D130" s="5">
        <v>60</v>
      </c>
      <c r="E130" s="6"/>
      <c r="F130" s="6">
        <f t="shared" si="16"/>
        <v>0</v>
      </c>
      <c r="G130" s="7">
        <f t="shared" si="17"/>
        <v>0</v>
      </c>
    </row>
    <row r="131" spans="1:7" x14ac:dyDescent="0.25">
      <c r="A131" s="3">
        <v>118</v>
      </c>
      <c r="B131" s="4" t="s">
        <v>115</v>
      </c>
      <c r="C131" s="3" t="s">
        <v>128</v>
      </c>
      <c r="D131" s="5">
        <v>60</v>
      </c>
      <c r="E131" s="6"/>
      <c r="F131" s="6">
        <f t="shared" si="16"/>
        <v>0</v>
      </c>
      <c r="G131" s="7">
        <f t="shared" si="17"/>
        <v>0</v>
      </c>
    </row>
    <row r="132" spans="1:7" x14ac:dyDescent="0.25">
      <c r="A132" s="3">
        <v>119</v>
      </c>
      <c r="B132" s="4" t="s">
        <v>116</v>
      </c>
      <c r="C132" s="3" t="s">
        <v>128</v>
      </c>
      <c r="D132" s="5">
        <v>60</v>
      </c>
      <c r="E132" s="6"/>
      <c r="F132" s="6">
        <f t="shared" si="16"/>
        <v>0</v>
      </c>
      <c r="G132" s="7">
        <f t="shared" si="17"/>
        <v>0</v>
      </c>
    </row>
    <row r="133" spans="1:7" x14ac:dyDescent="0.25">
      <c r="A133" s="3">
        <v>120</v>
      </c>
      <c r="B133" s="4" t="s">
        <v>117</v>
      </c>
      <c r="C133" s="3" t="s">
        <v>128</v>
      </c>
      <c r="D133" s="5">
        <v>60</v>
      </c>
      <c r="E133" s="6"/>
      <c r="F133" s="6">
        <f t="shared" si="16"/>
        <v>0</v>
      </c>
      <c r="G133" s="7">
        <f t="shared" si="17"/>
        <v>0</v>
      </c>
    </row>
    <row r="134" spans="1:7" x14ac:dyDescent="0.25">
      <c r="A134" s="3">
        <v>121</v>
      </c>
      <c r="B134" s="4" t="s">
        <v>119</v>
      </c>
      <c r="C134" s="3" t="s">
        <v>35</v>
      </c>
      <c r="D134" s="5">
        <v>300</v>
      </c>
      <c r="E134" s="6"/>
      <c r="F134" s="6">
        <f t="shared" si="16"/>
        <v>0</v>
      </c>
      <c r="G134">
        <f t="shared" si="17"/>
        <v>0</v>
      </c>
    </row>
    <row r="135" spans="1:7" x14ac:dyDescent="0.25">
      <c r="A135" s="16"/>
      <c r="B135" s="42" t="s">
        <v>120</v>
      </c>
      <c r="C135" s="43"/>
      <c r="D135" s="43"/>
      <c r="E135" s="43"/>
      <c r="F135" s="44"/>
    </row>
    <row r="136" spans="1:7" ht="28.9" customHeight="1" x14ac:dyDescent="0.25">
      <c r="A136" s="17">
        <v>122</v>
      </c>
      <c r="B136" s="20" t="s">
        <v>113</v>
      </c>
      <c r="C136" s="17" t="s">
        <v>128</v>
      </c>
      <c r="D136" s="18">
        <v>87</v>
      </c>
      <c r="E136" s="19"/>
      <c r="F136" s="19">
        <f>D136*E136</f>
        <v>0</v>
      </c>
      <c r="G136" s="7">
        <f>D136*E136</f>
        <v>0</v>
      </c>
    </row>
    <row r="137" spans="1:7" ht="15.75" customHeight="1" x14ac:dyDescent="0.25">
      <c r="A137" s="17">
        <v>123</v>
      </c>
      <c r="B137" s="21" t="s">
        <v>121</v>
      </c>
      <c r="C137" s="17" t="s">
        <v>128</v>
      </c>
      <c r="D137" s="18">
        <v>87</v>
      </c>
      <c r="E137" s="19"/>
      <c r="F137" s="19">
        <f>D137*E137</f>
        <v>0</v>
      </c>
      <c r="G137" s="7">
        <f>D137*E137</f>
        <v>0</v>
      </c>
    </row>
    <row r="138" spans="1:7" ht="15.75" customHeight="1" x14ac:dyDescent="0.25">
      <c r="A138" s="17">
        <v>124</v>
      </c>
      <c r="B138" s="22" t="s">
        <v>122</v>
      </c>
      <c r="C138" s="17" t="s">
        <v>128</v>
      </c>
      <c r="D138" s="18">
        <v>87</v>
      </c>
      <c r="E138" s="19"/>
      <c r="F138" s="19">
        <f>D138*E138</f>
        <v>0</v>
      </c>
      <c r="G138" s="7">
        <f>D138*E138</f>
        <v>0</v>
      </c>
    </row>
    <row r="139" spans="1:7" ht="36" customHeight="1" x14ac:dyDescent="0.25">
      <c r="A139" s="17">
        <v>125</v>
      </c>
      <c r="B139" s="20" t="s">
        <v>123</v>
      </c>
      <c r="C139" s="17" t="s">
        <v>128</v>
      </c>
      <c r="D139" s="18">
        <v>87</v>
      </c>
      <c r="E139" s="19"/>
      <c r="F139" s="19">
        <f>D139*E139</f>
        <v>0</v>
      </c>
      <c r="G139" s="7">
        <f>D139*E139</f>
        <v>0</v>
      </c>
    </row>
    <row r="140" spans="1:7" ht="15.75" customHeight="1" x14ac:dyDescent="0.25">
      <c r="A140" s="17">
        <v>126</v>
      </c>
      <c r="B140" s="21" t="s">
        <v>124</v>
      </c>
      <c r="C140" s="17" t="s">
        <v>128</v>
      </c>
      <c r="D140" s="18">
        <v>87</v>
      </c>
      <c r="E140" s="19"/>
      <c r="F140" s="19">
        <f>D140*E140</f>
        <v>0</v>
      </c>
      <c r="G140" s="7">
        <f>D140*E140</f>
        <v>0</v>
      </c>
    </row>
    <row r="141" spans="1:7" x14ac:dyDescent="0.25">
      <c r="A141" s="16"/>
      <c r="B141" s="42" t="s">
        <v>125</v>
      </c>
      <c r="C141" s="43"/>
      <c r="D141" s="43"/>
      <c r="E141" s="43"/>
      <c r="F141" s="44"/>
    </row>
    <row r="142" spans="1:7" x14ac:dyDescent="0.25">
      <c r="A142" s="17">
        <v>127</v>
      </c>
      <c r="B142" s="4" t="s">
        <v>126</v>
      </c>
      <c r="C142" s="17" t="s">
        <v>22</v>
      </c>
      <c r="D142" s="18">
        <v>201</v>
      </c>
      <c r="E142" s="19"/>
      <c r="F142" s="19">
        <f t="shared" ref="F142:F153" si="18">D142*E142</f>
        <v>0</v>
      </c>
      <c r="G142" s="7">
        <f t="shared" ref="G142:G153" si="19">D142*E142</f>
        <v>0</v>
      </c>
    </row>
    <row r="143" spans="1:7" x14ac:dyDescent="0.25">
      <c r="A143" s="17">
        <v>128</v>
      </c>
      <c r="B143" s="4" t="s">
        <v>127</v>
      </c>
      <c r="C143" s="17" t="s">
        <v>128</v>
      </c>
      <c r="D143" s="18">
        <v>126</v>
      </c>
      <c r="E143" s="19"/>
      <c r="F143" s="19">
        <f t="shared" si="18"/>
        <v>0</v>
      </c>
      <c r="G143" s="7">
        <f t="shared" si="19"/>
        <v>0</v>
      </c>
    </row>
    <row r="144" spans="1:7" x14ac:dyDescent="0.25">
      <c r="A144" s="17">
        <v>129</v>
      </c>
      <c r="B144" s="4" t="s">
        <v>129</v>
      </c>
      <c r="C144" s="17" t="s">
        <v>128</v>
      </c>
      <c r="D144" s="18">
        <v>90</v>
      </c>
      <c r="E144" s="19"/>
      <c r="F144" s="19">
        <f t="shared" si="18"/>
        <v>0</v>
      </c>
      <c r="G144" s="7">
        <f t="shared" si="19"/>
        <v>0</v>
      </c>
    </row>
    <row r="145" spans="1:7" x14ac:dyDescent="0.25">
      <c r="A145" s="17">
        <v>130</v>
      </c>
      <c r="B145" s="4" t="s">
        <v>130</v>
      </c>
      <c r="C145" s="17" t="s">
        <v>128</v>
      </c>
      <c r="D145" s="18">
        <v>72</v>
      </c>
      <c r="E145" s="19"/>
      <c r="F145" s="19">
        <f t="shared" si="18"/>
        <v>0</v>
      </c>
      <c r="G145" s="7">
        <f t="shared" si="19"/>
        <v>0</v>
      </c>
    </row>
    <row r="146" spans="1:7" x14ac:dyDescent="0.25">
      <c r="A146" s="17">
        <v>131</v>
      </c>
      <c r="B146" s="4" t="s">
        <v>131</v>
      </c>
      <c r="C146" s="17" t="s">
        <v>128</v>
      </c>
      <c r="D146" s="18">
        <v>81</v>
      </c>
      <c r="E146" s="19"/>
      <c r="F146" s="19">
        <f t="shared" si="18"/>
        <v>0</v>
      </c>
      <c r="G146" s="7">
        <f t="shared" si="19"/>
        <v>0</v>
      </c>
    </row>
    <row r="147" spans="1:7" x14ac:dyDescent="0.25">
      <c r="A147" s="17">
        <v>132</v>
      </c>
      <c r="B147" s="4" t="s">
        <v>132</v>
      </c>
      <c r="C147" s="17" t="s">
        <v>128</v>
      </c>
      <c r="D147" s="18">
        <v>42</v>
      </c>
      <c r="E147" s="19"/>
      <c r="F147" s="19">
        <f t="shared" si="18"/>
        <v>0</v>
      </c>
      <c r="G147" s="7">
        <f t="shared" si="19"/>
        <v>0</v>
      </c>
    </row>
    <row r="148" spans="1:7" x14ac:dyDescent="0.25">
      <c r="A148" s="17">
        <v>133</v>
      </c>
      <c r="B148" s="4" t="s">
        <v>133</v>
      </c>
      <c r="C148" s="17" t="s">
        <v>128</v>
      </c>
      <c r="D148" s="18">
        <v>30</v>
      </c>
      <c r="E148" s="19"/>
      <c r="F148" s="19">
        <f t="shared" si="18"/>
        <v>0</v>
      </c>
      <c r="G148" s="7">
        <f t="shared" si="19"/>
        <v>0</v>
      </c>
    </row>
    <row r="149" spans="1:7" x14ac:dyDescent="0.25">
      <c r="A149" s="17">
        <v>134</v>
      </c>
      <c r="B149" s="4" t="s">
        <v>134</v>
      </c>
      <c r="C149" s="17" t="s">
        <v>128</v>
      </c>
      <c r="D149" s="18">
        <v>21</v>
      </c>
      <c r="E149" s="19"/>
      <c r="F149" s="19">
        <f t="shared" si="18"/>
        <v>0</v>
      </c>
      <c r="G149" s="7">
        <f t="shared" si="19"/>
        <v>0</v>
      </c>
    </row>
    <row r="150" spans="1:7" x14ac:dyDescent="0.25">
      <c r="A150" s="17">
        <v>135</v>
      </c>
      <c r="B150" s="4" t="s">
        <v>135</v>
      </c>
      <c r="C150" s="17" t="s">
        <v>128</v>
      </c>
      <c r="D150" s="18">
        <v>15</v>
      </c>
      <c r="E150" s="19"/>
      <c r="F150" s="19">
        <f t="shared" si="18"/>
        <v>0</v>
      </c>
      <c r="G150" s="7">
        <f t="shared" si="19"/>
        <v>0</v>
      </c>
    </row>
    <row r="151" spans="1:7" x14ac:dyDescent="0.25">
      <c r="A151" s="17">
        <v>136</v>
      </c>
      <c r="B151" s="4" t="s">
        <v>136</v>
      </c>
      <c r="C151" s="17" t="s">
        <v>128</v>
      </c>
      <c r="D151" s="5">
        <v>201</v>
      </c>
      <c r="E151" s="6"/>
      <c r="F151" s="6">
        <f t="shared" si="18"/>
        <v>0</v>
      </c>
      <c r="G151" s="7">
        <f t="shared" si="19"/>
        <v>0</v>
      </c>
    </row>
    <row r="152" spans="1:7" x14ac:dyDescent="0.25">
      <c r="A152" s="17">
        <v>137</v>
      </c>
      <c r="B152" s="4" t="s">
        <v>137</v>
      </c>
      <c r="C152" s="17" t="s">
        <v>128</v>
      </c>
      <c r="D152" s="5">
        <v>1005</v>
      </c>
      <c r="E152" s="6"/>
      <c r="F152" s="6">
        <f t="shared" si="18"/>
        <v>0</v>
      </c>
      <c r="G152">
        <f t="shared" si="19"/>
        <v>0</v>
      </c>
    </row>
    <row r="153" spans="1:7" ht="28.9" customHeight="1" x14ac:dyDescent="0.25">
      <c r="A153" s="17">
        <v>138</v>
      </c>
      <c r="B153" s="4" t="s">
        <v>138</v>
      </c>
      <c r="C153" s="17" t="s">
        <v>128</v>
      </c>
      <c r="D153" s="5">
        <v>405</v>
      </c>
      <c r="E153" s="6"/>
      <c r="F153" s="6">
        <f t="shared" si="18"/>
        <v>0</v>
      </c>
      <c r="G153">
        <f t="shared" si="19"/>
        <v>0</v>
      </c>
    </row>
    <row r="154" spans="1:7" x14ac:dyDescent="0.25">
      <c r="A154" s="16"/>
      <c r="B154" s="42" t="s">
        <v>139</v>
      </c>
      <c r="C154" s="43"/>
      <c r="D154" s="43"/>
      <c r="E154" s="43"/>
      <c r="F154" s="44"/>
    </row>
    <row r="155" spans="1:7" x14ac:dyDescent="0.25">
      <c r="A155" s="3">
        <v>139</v>
      </c>
      <c r="B155" s="4" t="s">
        <v>140</v>
      </c>
      <c r="C155" s="17" t="s">
        <v>128</v>
      </c>
      <c r="D155" s="5">
        <v>60</v>
      </c>
      <c r="E155" s="6"/>
      <c r="F155" s="6">
        <f>D155*E155</f>
        <v>0</v>
      </c>
      <c r="G155" s="7">
        <f>D155*E155</f>
        <v>0</v>
      </c>
    </row>
    <row r="156" spans="1:7" x14ac:dyDescent="0.25">
      <c r="A156" s="3">
        <v>140</v>
      </c>
      <c r="B156" s="4" t="s">
        <v>141</v>
      </c>
      <c r="C156" s="17" t="s">
        <v>128</v>
      </c>
      <c r="D156" s="5">
        <v>90</v>
      </c>
      <c r="E156" s="6"/>
      <c r="F156" s="6">
        <f>D156*E156</f>
        <v>0</v>
      </c>
      <c r="G156" s="7">
        <f>D156*E156</f>
        <v>0</v>
      </c>
    </row>
    <row r="157" spans="1:7" x14ac:dyDescent="0.25">
      <c r="A157" s="3">
        <v>141</v>
      </c>
      <c r="B157" s="4" t="s">
        <v>142</v>
      </c>
      <c r="C157" s="17" t="s">
        <v>128</v>
      </c>
      <c r="D157" s="5">
        <v>90</v>
      </c>
      <c r="E157" s="6"/>
      <c r="F157" s="6">
        <f>D157*E157</f>
        <v>0</v>
      </c>
      <c r="G157" s="7">
        <f>D157*E157</f>
        <v>0</v>
      </c>
    </row>
    <row r="158" spans="1:7" x14ac:dyDescent="0.25">
      <c r="A158" s="16"/>
      <c r="B158" s="42" t="s">
        <v>143</v>
      </c>
      <c r="C158" s="43"/>
      <c r="D158" s="43"/>
      <c r="E158" s="43"/>
      <c r="F158" s="44"/>
    </row>
    <row r="159" spans="1:7" x14ac:dyDescent="0.25">
      <c r="A159" s="3">
        <v>142</v>
      </c>
      <c r="B159" s="4" t="s">
        <v>144</v>
      </c>
      <c r="C159" s="3" t="s">
        <v>8</v>
      </c>
      <c r="D159" s="5">
        <v>801</v>
      </c>
      <c r="E159" s="6"/>
      <c r="F159" s="6">
        <f t="shared" ref="F159:F164" si="20">D159*E159</f>
        <v>0</v>
      </c>
      <c r="G159" s="7">
        <f t="shared" ref="G159:G164" si="21">D159*E159</f>
        <v>0</v>
      </c>
    </row>
    <row r="160" spans="1:7" x14ac:dyDescent="0.25">
      <c r="A160" s="3">
        <v>143</v>
      </c>
      <c r="B160" s="4" t="s">
        <v>145</v>
      </c>
      <c r="C160" s="3" t="s">
        <v>101</v>
      </c>
      <c r="D160" s="5">
        <v>2001</v>
      </c>
      <c r="E160" s="6"/>
      <c r="F160" s="6">
        <f t="shared" si="20"/>
        <v>0</v>
      </c>
      <c r="G160" s="7">
        <f t="shared" si="21"/>
        <v>0</v>
      </c>
    </row>
    <row r="161" spans="1:7" x14ac:dyDescent="0.25">
      <c r="A161" s="3">
        <v>144</v>
      </c>
      <c r="B161" s="4" t="s">
        <v>213</v>
      </c>
      <c r="C161" s="3" t="s">
        <v>45</v>
      </c>
      <c r="D161" s="5">
        <v>51</v>
      </c>
      <c r="E161" s="6"/>
      <c r="F161" s="6">
        <f t="shared" si="20"/>
        <v>0</v>
      </c>
      <c r="G161" s="7">
        <f t="shared" si="21"/>
        <v>0</v>
      </c>
    </row>
    <row r="162" spans="1:7" x14ac:dyDescent="0.25">
      <c r="A162" s="3">
        <v>145</v>
      </c>
      <c r="B162" s="4" t="s">
        <v>146</v>
      </c>
      <c r="C162" s="3" t="s">
        <v>6</v>
      </c>
      <c r="D162" s="5">
        <v>20001</v>
      </c>
      <c r="E162" s="6"/>
      <c r="F162" s="6">
        <f t="shared" si="20"/>
        <v>0</v>
      </c>
      <c r="G162" s="7">
        <f t="shared" si="21"/>
        <v>0</v>
      </c>
    </row>
    <row r="163" spans="1:7" x14ac:dyDescent="0.25">
      <c r="A163" s="3">
        <v>146</v>
      </c>
      <c r="B163" s="4" t="s">
        <v>147</v>
      </c>
      <c r="C163" s="3" t="s">
        <v>35</v>
      </c>
      <c r="D163" s="5">
        <v>501</v>
      </c>
      <c r="E163" s="6"/>
      <c r="F163" s="6">
        <f t="shared" si="20"/>
        <v>0</v>
      </c>
      <c r="G163" s="7">
        <f t="shared" si="21"/>
        <v>0</v>
      </c>
    </row>
    <row r="164" spans="1:7" x14ac:dyDescent="0.25">
      <c r="A164" s="3">
        <v>147</v>
      </c>
      <c r="B164" s="4" t="s">
        <v>214</v>
      </c>
      <c r="C164" s="3" t="s">
        <v>6</v>
      </c>
      <c r="D164" s="5">
        <v>3000</v>
      </c>
      <c r="E164" s="6"/>
      <c r="F164" s="6">
        <f t="shared" si="20"/>
        <v>0</v>
      </c>
      <c r="G164" s="7">
        <f t="shared" si="21"/>
        <v>0</v>
      </c>
    </row>
    <row r="165" spans="1:7" x14ac:dyDescent="0.25">
      <c r="A165" s="2"/>
      <c r="B165" s="42" t="s">
        <v>148</v>
      </c>
      <c r="C165" s="43"/>
      <c r="D165" s="43"/>
      <c r="E165" s="43"/>
      <c r="F165" s="44"/>
    </row>
    <row r="166" spans="1:7" ht="28.9" customHeight="1" x14ac:dyDescent="0.25">
      <c r="A166" s="3">
        <v>148</v>
      </c>
      <c r="B166" s="4" t="s">
        <v>149</v>
      </c>
      <c r="C166" s="3" t="s">
        <v>35</v>
      </c>
      <c r="D166" s="5">
        <v>81</v>
      </c>
      <c r="E166" s="6"/>
      <c r="F166" s="6">
        <f t="shared" ref="F166:F188" si="22">D166*E166</f>
        <v>0</v>
      </c>
      <c r="G166" s="7">
        <f t="shared" ref="G166:G188" si="23">D166*E166</f>
        <v>0</v>
      </c>
    </row>
    <row r="167" spans="1:7" ht="28.9" customHeight="1" x14ac:dyDescent="0.25">
      <c r="A167" s="3">
        <v>149</v>
      </c>
      <c r="B167" s="4" t="s">
        <v>150</v>
      </c>
      <c r="C167" s="3" t="s">
        <v>35</v>
      </c>
      <c r="D167" s="5">
        <v>405</v>
      </c>
      <c r="E167" s="6"/>
      <c r="F167" s="6">
        <f t="shared" si="22"/>
        <v>0</v>
      </c>
      <c r="G167" s="7">
        <f t="shared" si="23"/>
        <v>0</v>
      </c>
    </row>
    <row r="168" spans="1:7" x14ac:dyDescent="0.25">
      <c r="A168" s="3">
        <v>150</v>
      </c>
      <c r="B168" s="4" t="s">
        <v>151</v>
      </c>
      <c r="C168" s="3" t="s">
        <v>35</v>
      </c>
      <c r="D168" s="5">
        <v>501</v>
      </c>
      <c r="E168" s="6"/>
      <c r="F168" s="6">
        <f t="shared" si="22"/>
        <v>0</v>
      </c>
      <c r="G168" s="7">
        <f t="shared" si="23"/>
        <v>0</v>
      </c>
    </row>
    <row r="169" spans="1:7" x14ac:dyDescent="0.25">
      <c r="A169" s="3">
        <v>151</v>
      </c>
      <c r="B169" s="4" t="s">
        <v>152</v>
      </c>
      <c r="C169" s="3" t="s">
        <v>35</v>
      </c>
      <c r="D169" s="5">
        <v>405</v>
      </c>
      <c r="E169" s="6"/>
      <c r="F169" s="6">
        <f t="shared" si="22"/>
        <v>0</v>
      </c>
      <c r="G169" s="7">
        <f t="shared" si="23"/>
        <v>0</v>
      </c>
    </row>
    <row r="170" spans="1:7" x14ac:dyDescent="0.25">
      <c r="A170" s="3">
        <v>152</v>
      </c>
      <c r="B170" s="4" t="s">
        <v>153</v>
      </c>
      <c r="C170" s="3" t="s">
        <v>35</v>
      </c>
      <c r="D170" s="5">
        <v>405</v>
      </c>
      <c r="E170" s="6"/>
      <c r="F170" s="6">
        <f t="shared" si="22"/>
        <v>0</v>
      </c>
      <c r="G170" s="7">
        <f t="shared" si="23"/>
        <v>0</v>
      </c>
    </row>
    <row r="171" spans="1:7" x14ac:dyDescent="0.25">
      <c r="A171" s="3">
        <v>153</v>
      </c>
      <c r="B171" s="4" t="s">
        <v>154</v>
      </c>
      <c r="C171" s="3" t="s">
        <v>35</v>
      </c>
      <c r="D171" s="5">
        <v>450</v>
      </c>
      <c r="E171" s="6"/>
      <c r="F171" s="6">
        <f t="shared" si="22"/>
        <v>0</v>
      </c>
      <c r="G171" s="7">
        <f t="shared" si="23"/>
        <v>0</v>
      </c>
    </row>
    <row r="172" spans="1:7" x14ac:dyDescent="0.25">
      <c r="A172" s="3">
        <v>154</v>
      </c>
      <c r="B172" s="4" t="s">
        <v>155</v>
      </c>
      <c r="C172" s="3" t="s">
        <v>35</v>
      </c>
      <c r="D172" s="5">
        <v>450</v>
      </c>
      <c r="E172" s="6"/>
      <c r="F172" s="6">
        <f t="shared" si="22"/>
        <v>0</v>
      </c>
      <c r="G172" s="7">
        <f t="shared" si="23"/>
        <v>0</v>
      </c>
    </row>
    <row r="173" spans="1:7" x14ac:dyDescent="0.25">
      <c r="A173" s="3">
        <v>155</v>
      </c>
      <c r="B173" s="4" t="s">
        <v>156</v>
      </c>
      <c r="C173" s="3" t="s">
        <v>35</v>
      </c>
      <c r="D173" s="5">
        <v>450</v>
      </c>
      <c r="E173" s="6"/>
      <c r="F173" s="6">
        <f t="shared" si="22"/>
        <v>0</v>
      </c>
      <c r="G173" s="7">
        <f t="shared" si="23"/>
        <v>0</v>
      </c>
    </row>
    <row r="174" spans="1:7" x14ac:dyDescent="0.25">
      <c r="A174" s="3">
        <v>156</v>
      </c>
      <c r="B174" s="4" t="s">
        <v>157</v>
      </c>
      <c r="C174" s="3" t="s">
        <v>35</v>
      </c>
      <c r="D174" s="5">
        <v>450</v>
      </c>
      <c r="E174" s="6"/>
      <c r="F174" s="6">
        <f t="shared" si="22"/>
        <v>0</v>
      </c>
      <c r="G174" s="7">
        <f t="shared" si="23"/>
        <v>0</v>
      </c>
    </row>
    <row r="175" spans="1:7" x14ac:dyDescent="0.25">
      <c r="A175" s="3">
        <v>157</v>
      </c>
      <c r="B175" s="4" t="s">
        <v>158</v>
      </c>
      <c r="C175" s="3" t="s">
        <v>35</v>
      </c>
      <c r="D175" s="5">
        <v>450</v>
      </c>
      <c r="E175" s="6"/>
      <c r="F175" s="6">
        <f t="shared" si="22"/>
        <v>0</v>
      </c>
      <c r="G175" s="7">
        <f t="shared" si="23"/>
        <v>0</v>
      </c>
    </row>
    <row r="176" spans="1:7" x14ac:dyDescent="0.25">
      <c r="A176" s="3">
        <v>158</v>
      </c>
      <c r="B176" s="4" t="s">
        <v>159</v>
      </c>
      <c r="C176" s="3" t="s">
        <v>35</v>
      </c>
      <c r="D176" s="5">
        <v>450</v>
      </c>
      <c r="E176" s="6"/>
      <c r="F176" s="6">
        <f t="shared" si="22"/>
        <v>0</v>
      </c>
      <c r="G176" s="7">
        <f t="shared" si="23"/>
        <v>0</v>
      </c>
    </row>
    <row r="177" spans="1:7" x14ac:dyDescent="0.25">
      <c r="A177" s="3">
        <v>159</v>
      </c>
      <c r="B177" s="4" t="s">
        <v>160</v>
      </c>
      <c r="C177" s="3" t="s">
        <v>35</v>
      </c>
      <c r="D177" s="5">
        <v>450</v>
      </c>
      <c r="E177" s="6"/>
      <c r="F177" s="6">
        <f t="shared" si="22"/>
        <v>0</v>
      </c>
      <c r="G177" s="7">
        <f t="shared" si="23"/>
        <v>0</v>
      </c>
    </row>
    <row r="178" spans="1:7" x14ac:dyDescent="0.25">
      <c r="A178" s="3">
        <v>160</v>
      </c>
      <c r="B178" s="4" t="s">
        <v>161</v>
      </c>
      <c r="C178" s="3" t="s">
        <v>35</v>
      </c>
      <c r="D178" s="5">
        <v>450</v>
      </c>
      <c r="E178" s="6"/>
      <c r="F178" s="6">
        <f t="shared" si="22"/>
        <v>0</v>
      </c>
      <c r="G178" s="7">
        <f t="shared" si="23"/>
        <v>0</v>
      </c>
    </row>
    <row r="179" spans="1:7" x14ac:dyDescent="0.25">
      <c r="A179" s="3">
        <v>161</v>
      </c>
      <c r="B179" s="4" t="s">
        <v>162</v>
      </c>
      <c r="C179" s="3" t="s">
        <v>35</v>
      </c>
      <c r="D179" s="5">
        <v>450</v>
      </c>
      <c r="E179" s="6"/>
      <c r="F179" s="6">
        <f t="shared" si="22"/>
        <v>0</v>
      </c>
      <c r="G179" s="7">
        <f t="shared" si="23"/>
        <v>0</v>
      </c>
    </row>
    <row r="180" spans="1:7" x14ac:dyDescent="0.25">
      <c r="A180" s="3">
        <v>162</v>
      </c>
      <c r="B180" s="4" t="s">
        <v>163</v>
      </c>
      <c r="C180" s="3" t="s">
        <v>35</v>
      </c>
      <c r="D180" s="5">
        <v>450</v>
      </c>
      <c r="E180" s="6"/>
      <c r="F180" s="6">
        <f t="shared" si="22"/>
        <v>0</v>
      </c>
      <c r="G180" s="7">
        <f t="shared" si="23"/>
        <v>0</v>
      </c>
    </row>
    <row r="181" spans="1:7" x14ac:dyDescent="0.25">
      <c r="A181" s="3">
        <v>163</v>
      </c>
      <c r="B181" s="4" t="s">
        <v>164</v>
      </c>
      <c r="C181" s="3" t="s">
        <v>35</v>
      </c>
      <c r="D181" s="5">
        <v>450</v>
      </c>
      <c r="E181" s="6"/>
      <c r="F181" s="6">
        <f t="shared" si="22"/>
        <v>0</v>
      </c>
      <c r="G181" s="7">
        <f t="shared" si="23"/>
        <v>0</v>
      </c>
    </row>
    <row r="182" spans="1:7" x14ac:dyDescent="0.25">
      <c r="A182" s="3">
        <v>164</v>
      </c>
      <c r="B182" s="4" t="s">
        <v>165</v>
      </c>
      <c r="C182" s="3" t="s">
        <v>35</v>
      </c>
      <c r="D182" s="5">
        <v>450</v>
      </c>
      <c r="E182" s="6"/>
      <c r="F182" s="6">
        <f t="shared" si="22"/>
        <v>0</v>
      </c>
      <c r="G182" s="7">
        <f t="shared" si="23"/>
        <v>0</v>
      </c>
    </row>
    <row r="183" spans="1:7" x14ac:dyDescent="0.25">
      <c r="A183" s="3">
        <v>165</v>
      </c>
      <c r="B183" s="4" t="s">
        <v>166</v>
      </c>
      <c r="C183" s="3" t="s">
        <v>35</v>
      </c>
      <c r="D183" s="5">
        <v>450</v>
      </c>
      <c r="E183" s="6"/>
      <c r="F183" s="6">
        <f t="shared" si="22"/>
        <v>0</v>
      </c>
      <c r="G183" s="7">
        <f t="shared" si="23"/>
        <v>0</v>
      </c>
    </row>
    <row r="184" spans="1:7" x14ac:dyDescent="0.25">
      <c r="A184" s="3">
        <v>166</v>
      </c>
      <c r="B184" s="4" t="s">
        <v>167</v>
      </c>
      <c r="C184" s="3" t="s">
        <v>35</v>
      </c>
      <c r="D184" s="5">
        <v>450</v>
      </c>
      <c r="E184" s="6"/>
      <c r="F184" s="6">
        <f t="shared" si="22"/>
        <v>0</v>
      </c>
      <c r="G184" s="7">
        <f t="shared" si="23"/>
        <v>0</v>
      </c>
    </row>
    <row r="185" spans="1:7" x14ac:dyDescent="0.25">
      <c r="A185" s="3">
        <v>167</v>
      </c>
      <c r="B185" s="4" t="s">
        <v>168</v>
      </c>
      <c r="C185" s="3" t="s">
        <v>35</v>
      </c>
      <c r="D185" s="5">
        <v>201</v>
      </c>
      <c r="E185" s="6"/>
      <c r="F185" s="6">
        <f t="shared" si="22"/>
        <v>0</v>
      </c>
      <c r="G185" s="7">
        <f t="shared" si="23"/>
        <v>0</v>
      </c>
    </row>
    <row r="186" spans="1:7" x14ac:dyDescent="0.25">
      <c r="A186" s="3">
        <v>168</v>
      </c>
      <c r="B186" s="4" t="s">
        <v>169</v>
      </c>
      <c r="C186" s="3" t="s">
        <v>101</v>
      </c>
      <c r="D186" s="5">
        <v>2001</v>
      </c>
      <c r="E186" s="6"/>
      <c r="F186" s="6">
        <f t="shared" si="22"/>
        <v>0</v>
      </c>
      <c r="G186" s="7">
        <f t="shared" si="23"/>
        <v>0</v>
      </c>
    </row>
    <row r="187" spans="1:7" x14ac:dyDescent="0.25">
      <c r="A187" s="3">
        <v>169</v>
      </c>
      <c r="B187" s="4" t="s">
        <v>170</v>
      </c>
      <c r="C187" s="3" t="s">
        <v>35</v>
      </c>
      <c r="D187" s="5">
        <v>405</v>
      </c>
      <c r="E187" s="6"/>
      <c r="F187" s="6">
        <f t="shared" si="22"/>
        <v>0</v>
      </c>
      <c r="G187" s="7">
        <f t="shared" si="23"/>
        <v>0</v>
      </c>
    </row>
    <row r="188" spans="1:7" x14ac:dyDescent="0.25">
      <c r="A188" s="3">
        <v>170</v>
      </c>
      <c r="B188" s="4" t="s">
        <v>171</v>
      </c>
      <c r="C188" s="3" t="s">
        <v>35</v>
      </c>
      <c r="D188" s="5">
        <v>501</v>
      </c>
      <c r="E188" s="6"/>
      <c r="F188" s="6">
        <f t="shared" si="22"/>
        <v>0</v>
      </c>
      <c r="G188" s="7">
        <f t="shared" si="23"/>
        <v>0</v>
      </c>
    </row>
    <row r="189" spans="1:7" x14ac:dyDescent="0.25">
      <c r="A189" s="2"/>
      <c r="B189" s="16" t="s">
        <v>172</v>
      </c>
      <c r="C189" s="10"/>
      <c r="D189" s="10"/>
      <c r="E189" s="10"/>
      <c r="F189" s="11"/>
    </row>
    <row r="190" spans="1:7" x14ac:dyDescent="0.25">
      <c r="A190" s="3">
        <v>171</v>
      </c>
      <c r="B190" s="4" t="s">
        <v>173</v>
      </c>
      <c r="C190" s="3" t="s">
        <v>45</v>
      </c>
      <c r="D190" s="5">
        <v>1005</v>
      </c>
      <c r="E190" s="6"/>
      <c r="F190" s="6">
        <f>D190*E190</f>
        <v>0</v>
      </c>
      <c r="G190">
        <f>D190*E190</f>
        <v>0</v>
      </c>
    </row>
    <row r="191" spans="1:7" x14ac:dyDescent="0.25">
      <c r="A191" s="3">
        <v>172</v>
      </c>
      <c r="B191" s="4" t="s">
        <v>174</v>
      </c>
      <c r="C191" s="3" t="s">
        <v>6</v>
      </c>
      <c r="D191" s="5">
        <v>10002</v>
      </c>
      <c r="E191" s="6"/>
      <c r="F191" s="6">
        <f>D191*E191</f>
        <v>0</v>
      </c>
      <c r="G191" s="7">
        <f>D191*E191</f>
        <v>0</v>
      </c>
    </row>
    <row r="192" spans="1:7" x14ac:dyDescent="0.25">
      <c r="A192" s="3">
        <v>173</v>
      </c>
      <c r="B192" s="4" t="s">
        <v>175</v>
      </c>
      <c r="C192" s="3" t="s">
        <v>45</v>
      </c>
      <c r="D192" s="5">
        <v>60</v>
      </c>
      <c r="E192" s="6"/>
      <c r="F192" s="6">
        <f>D192*E192</f>
        <v>0</v>
      </c>
      <c r="G192" s="7">
        <f>D192*E192</f>
        <v>0</v>
      </c>
    </row>
    <row r="193" spans="1:7" x14ac:dyDescent="0.25">
      <c r="A193" s="3">
        <v>174</v>
      </c>
      <c r="B193" s="4" t="s">
        <v>203</v>
      </c>
      <c r="C193" s="12" t="s">
        <v>45</v>
      </c>
      <c r="D193" s="41">
        <v>60</v>
      </c>
      <c r="E193" s="6"/>
      <c r="F193" s="15">
        <f>D193*E193</f>
        <v>0</v>
      </c>
      <c r="G193" s="7">
        <f>D193*E193</f>
        <v>0</v>
      </c>
    </row>
    <row r="194" spans="1:7" x14ac:dyDescent="0.25">
      <c r="A194" s="2"/>
      <c r="B194" s="16" t="s">
        <v>229</v>
      </c>
      <c r="C194" s="10"/>
      <c r="D194" s="10"/>
      <c r="E194" s="10"/>
      <c r="F194" s="11"/>
      <c r="G194" s="7" t="e">
        <f>#REF!*#REF!</f>
        <v>#REF!</v>
      </c>
    </row>
    <row r="195" spans="1:7" x14ac:dyDescent="0.25">
      <c r="A195" s="3">
        <v>175</v>
      </c>
      <c r="B195" s="4" t="s">
        <v>176</v>
      </c>
      <c r="C195" s="3" t="s">
        <v>128</v>
      </c>
      <c r="D195" s="5">
        <v>90</v>
      </c>
      <c r="E195" s="6"/>
      <c r="F195" s="6">
        <f>D195*E195</f>
        <v>0</v>
      </c>
      <c r="G195" s="7">
        <f>D195*E195</f>
        <v>0</v>
      </c>
    </row>
    <row r="196" spans="1:7" x14ac:dyDescent="0.25">
      <c r="A196" s="3">
        <v>176</v>
      </c>
      <c r="B196" s="4" t="s">
        <v>177</v>
      </c>
      <c r="C196" s="3" t="s">
        <v>128</v>
      </c>
      <c r="D196" s="5">
        <v>90</v>
      </c>
      <c r="E196" s="6"/>
      <c r="F196" s="6">
        <f>D196*E196</f>
        <v>0</v>
      </c>
      <c r="G196" s="7">
        <f>D196*E196</f>
        <v>0</v>
      </c>
    </row>
    <row r="197" spans="1:7" x14ac:dyDescent="0.25">
      <c r="A197" s="3">
        <v>177</v>
      </c>
      <c r="B197" s="4" t="s">
        <v>178</v>
      </c>
      <c r="C197" s="3" t="s">
        <v>128</v>
      </c>
      <c r="D197" s="5">
        <v>24</v>
      </c>
      <c r="E197" s="6"/>
      <c r="F197" s="6">
        <f>D197*E197</f>
        <v>0</v>
      </c>
      <c r="G197" s="7">
        <f>D197*E197</f>
        <v>0</v>
      </c>
    </row>
    <row r="198" spans="1:7" x14ac:dyDescent="0.25">
      <c r="A198" s="3">
        <v>178</v>
      </c>
      <c r="B198" s="4" t="s">
        <v>179</v>
      </c>
      <c r="C198" s="3" t="s">
        <v>128</v>
      </c>
      <c r="D198" s="5">
        <v>150</v>
      </c>
      <c r="E198" s="6"/>
      <c r="F198" s="6">
        <f>D198*E198</f>
        <v>0</v>
      </c>
      <c r="G198" s="7">
        <f>D198*E198</f>
        <v>0</v>
      </c>
    </row>
    <row r="199" spans="1:7" x14ac:dyDescent="0.25">
      <c r="A199" s="3">
        <v>179</v>
      </c>
      <c r="B199" s="30" t="s">
        <v>180</v>
      </c>
      <c r="C199" s="29" t="s">
        <v>45</v>
      </c>
      <c r="D199" s="33">
        <v>51</v>
      </c>
      <c r="E199" s="6"/>
      <c r="F199" s="6">
        <f>D199*E199</f>
        <v>0</v>
      </c>
      <c r="G199" s="7">
        <f>D199*E199</f>
        <v>0</v>
      </c>
    </row>
    <row r="200" spans="1:7" x14ac:dyDescent="0.25">
      <c r="A200" s="2"/>
      <c r="B200" s="16" t="s">
        <v>181</v>
      </c>
      <c r="C200" s="10"/>
      <c r="D200" s="10"/>
      <c r="E200" s="10"/>
      <c r="F200" s="11"/>
      <c r="G200" s="7" t="e">
        <f>#REF!*#REF!</f>
        <v>#REF!</v>
      </c>
    </row>
    <row r="201" spans="1:7" x14ac:dyDescent="0.25">
      <c r="A201" s="3">
        <v>180</v>
      </c>
      <c r="B201" s="4" t="s">
        <v>182</v>
      </c>
      <c r="C201" s="3" t="s">
        <v>22</v>
      </c>
      <c r="D201" s="5">
        <v>102</v>
      </c>
      <c r="E201" s="6"/>
      <c r="F201" s="6">
        <f t="shared" ref="F201:F210" si="24">D201*E201</f>
        <v>0</v>
      </c>
      <c r="G201" s="7">
        <f t="shared" ref="G201:G221" si="25">D201*E201</f>
        <v>0</v>
      </c>
    </row>
    <row r="202" spans="1:7" x14ac:dyDescent="0.25">
      <c r="A202" s="3">
        <v>181</v>
      </c>
      <c r="B202" s="4" t="s">
        <v>183</v>
      </c>
      <c r="C202" s="3" t="s">
        <v>22</v>
      </c>
      <c r="D202" s="5">
        <v>102</v>
      </c>
      <c r="E202" s="6"/>
      <c r="F202" s="6">
        <f t="shared" si="24"/>
        <v>0</v>
      </c>
      <c r="G202" s="7">
        <f t="shared" si="25"/>
        <v>0</v>
      </c>
    </row>
    <row r="203" spans="1:7" x14ac:dyDescent="0.25">
      <c r="A203" s="3">
        <v>182</v>
      </c>
      <c r="B203" s="4" t="s">
        <v>184</v>
      </c>
      <c r="C203" s="3" t="s">
        <v>22</v>
      </c>
      <c r="D203" s="5">
        <v>102</v>
      </c>
      <c r="E203" s="6"/>
      <c r="F203" s="6">
        <f t="shared" si="24"/>
        <v>0</v>
      </c>
      <c r="G203" s="7">
        <f t="shared" si="25"/>
        <v>0</v>
      </c>
    </row>
    <row r="204" spans="1:7" x14ac:dyDescent="0.25">
      <c r="A204" s="3">
        <v>183</v>
      </c>
      <c r="B204" s="4" t="s">
        <v>185</v>
      </c>
      <c r="C204" s="3" t="s">
        <v>22</v>
      </c>
      <c r="D204" s="5">
        <v>102</v>
      </c>
      <c r="E204" s="6"/>
      <c r="F204" s="6">
        <f t="shared" si="24"/>
        <v>0</v>
      </c>
      <c r="G204" s="7">
        <f t="shared" si="25"/>
        <v>0</v>
      </c>
    </row>
    <row r="205" spans="1:7" x14ac:dyDescent="0.25">
      <c r="A205" s="3">
        <v>184</v>
      </c>
      <c r="B205" s="4" t="s">
        <v>220</v>
      </c>
      <c r="C205" s="3" t="s">
        <v>22</v>
      </c>
      <c r="D205" s="5">
        <v>102</v>
      </c>
      <c r="E205" s="6"/>
      <c r="F205" s="6">
        <f t="shared" si="24"/>
        <v>0</v>
      </c>
      <c r="G205" s="38">
        <f t="shared" si="25"/>
        <v>0</v>
      </c>
    </row>
    <row r="206" spans="1:7" x14ac:dyDescent="0.25">
      <c r="A206" s="3">
        <v>185</v>
      </c>
      <c r="B206" s="4" t="s">
        <v>186</v>
      </c>
      <c r="C206" s="3" t="s">
        <v>22</v>
      </c>
      <c r="D206" s="5">
        <v>102</v>
      </c>
      <c r="E206" s="6"/>
      <c r="F206" s="6">
        <f t="shared" si="24"/>
        <v>0</v>
      </c>
      <c r="G206">
        <f t="shared" si="25"/>
        <v>0</v>
      </c>
    </row>
    <row r="207" spans="1:7" x14ac:dyDescent="0.25">
      <c r="A207" s="3">
        <v>186</v>
      </c>
      <c r="B207" s="4" t="s">
        <v>187</v>
      </c>
      <c r="C207" s="3" t="s">
        <v>22</v>
      </c>
      <c r="D207" s="5">
        <v>102</v>
      </c>
      <c r="E207" s="6"/>
      <c r="F207" s="6">
        <f t="shared" si="24"/>
        <v>0</v>
      </c>
      <c r="G207" s="7">
        <f t="shared" si="25"/>
        <v>0</v>
      </c>
    </row>
    <row r="208" spans="1:7" x14ac:dyDescent="0.25">
      <c r="A208" s="3">
        <v>187</v>
      </c>
      <c r="B208" s="4" t="s">
        <v>188</v>
      </c>
      <c r="C208" s="3" t="s">
        <v>22</v>
      </c>
      <c r="D208" s="5">
        <v>102</v>
      </c>
      <c r="E208" s="6"/>
      <c r="F208" s="6">
        <f t="shared" si="24"/>
        <v>0</v>
      </c>
      <c r="G208" s="7">
        <f t="shared" si="25"/>
        <v>0</v>
      </c>
    </row>
    <row r="209" spans="1:7" x14ac:dyDescent="0.25">
      <c r="A209" s="3">
        <v>188</v>
      </c>
      <c r="B209" s="4" t="s">
        <v>189</v>
      </c>
      <c r="C209" s="3" t="s">
        <v>22</v>
      </c>
      <c r="D209" s="5">
        <v>102</v>
      </c>
      <c r="E209" s="6"/>
      <c r="F209" s="6">
        <f t="shared" si="24"/>
        <v>0</v>
      </c>
      <c r="G209" s="7">
        <f t="shared" si="25"/>
        <v>0</v>
      </c>
    </row>
    <row r="210" spans="1:7" x14ac:dyDescent="0.25">
      <c r="A210" s="3">
        <v>189</v>
      </c>
      <c r="B210" s="4" t="s">
        <v>190</v>
      </c>
      <c r="C210" s="3" t="s">
        <v>22</v>
      </c>
      <c r="D210" s="5">
        <v>102</v>
      </c>
      <c r="E210" s="6"/>
      <c r="F210" s="6">
        <f t="shared" si="24"/>
        <v>0</v>
      </c>
      <c r="G210" s="7">
        <f t="shared" si="25"/>
        <v>0</v>
      </c>
    </row>
    <row r="211" spans="1:7" x14ac:dyDescent="0.25">
      <c r="A211" s="2"/>
      <c r="B211" s="16" t="s">
        <v>191</v>
      </c>
      <c r="C211" s="10"/>
      <c r="D211" s="10"/>
      <c r="E211" s="10"/>
      <c r="F211" s="11"/>
      <c r="G211" s="7">
        <f t="shared" si="25"/>
        <v>0</v>
      </c>
    </row>
    <row r="212" spans="1:7" x14ac:dyDescent="0.25">
      <c r="A212" s="3">
        <v>190</v>
      </c>
      <c r="B212" s="4" t="s">
        <v>192</v>
      </c>
      <c r="C212" s="3" t="s">
        <v>128</v>
      </c>
      <c r="D212" s="5">
        <v>90</v>
      </c>
      <c r="E212" s="6"/>
      <c r="F212" s="6">
        <f>D212*E212</f>
        <v>0</v>
      </c>
      <c r="G212" s="7">
        <f t="shared" si="25"/>
        <v>0</v>
      </c>
    </row>
    <row r="213" spans="1:7" x14ac:dyDescent="0.25">
      <c r="A213" s="3">
        <v>191</v>
      </c>
      <c r="B213" s="4" t="s">
        <v>193</v>
      </c>
      <c r="C213" s="3" t="s">
        <v>128</v>
      </c>
      <c r="D213" s="5">
        <v>180</v>
      </c>
      <c r="E213" s="6"/>
      <c r="F213" s="6">
        <f>D213*E213</f>
        <v>0</v>
      </c>
      <c r="G213" s="7">
        <f t="shared" si="25"/>
        <v>0</v>
      </c>
    </row>
    <row r="214" spans="1:7" x14ac:dyDescent="0.25">
      <c r="A214" s="2"/>
      <c r="B214" s="16" t="s">
        <v>230</v>
      </c>
      <c r="C214" s="10"/>
      <c r="D214" s="10"/>
      <c r="E214" s="10"/>
      <c r="F214" s="11"/>
      <c r="G214" s="7">
        <f t="shared" si="25"/>
        <v>0</v>
      </c>
    </row>
    <row r="215" spans="1:7" x14ac:dyDescent="0.25">
      <c r="A215" s="3">
        <v>192</v>
      </c>
      <c r="B215" s="4" t="s">
        <v>194</v>
      </c>
      <c r="C215" s="3" t="s">
        <v>22</v>
      </c>
      <c r="D215" s="5">
        <v>150</v>
      </c>
      <c r="E215" s="6"/>
      <c r="F215" s="6">
        <f>D215*E215</f>
        <v>0</v>
      </c>
      <c r="G215" s="7">
        <f t="shared" si="25"/>
        <v>0</v>
      </c>
    </row>
    <row r="216" spans="1:7" x14ac:dyDescent="0.25">
      <c r="A216" s="3">
        <v>193</v>
      </c>
      <c r="B216" s="4" t="s">
        <v>195</v>
      </c>
      <c r="C216" s="3" t="s">
        <v>22</v>
      </c>
      <c r="D216" s="5">
        <v>150</v>
      </c>
      <c r="E216" s="6"/>
      <c r="F216" s="6">
        <f>D216*E216</f>
        <v>0</v>
      </c>
      <c r="G216" s="7">
        <f t="shared" si="25"/>
        <v>0</v>
      </c>
    </row>
    <row r="217" spans="1:7" x14ac:dyDescent="0.25">
      <c r="A217" s="3">
        <v>194</v>
      </c>
      <c r="B217" s="4" t="s">
        <v>196</v>
      </c>
      <c r="C217" s="3" t="s">
        <v>128</v>
      </c>
      <c r="D217" s="5">
        <v>90</v>
      </c>
      <c r="E217" s="6"/>
      <c r="F217" s="6">
        <f>D217*E217</f>
        <v>0</v>
      </c>
      <c r="G217" s="7">
        <f t="shared" si="25"/>
        <v>0</v>
      </c>
    </row>
    <row r="218" spans="1:7" x14ac:dyDescent="0.25">
      <c r="A218" s="3">
        <v>195</v>
      </c>
      <c r="B218" s="4" t="s">
        <v>197</v>
      </c>
      <c r="C218" s="3" t="s">
        <v>101</v>
      </c>
      <c r="D218" s="5">
        <v>1005</v>
      </c>
      <c r="E218" s="6"/>
      <c r="F218" s="6">
        <f>D218*E218</f>
        <v>0</v>
      </c>
      <c r="G218" s="7">
        <f t="shared" si="25"/>
        <v>0</v>
      </c>
    </row>
    <row r="219" spans="1:7" x14ac:dyDescent="0.25">
      <c r="A219" s="7"/>
      <c r="B219" s="7"/>
      <c r="C219" s="7"/>
      <c r="D219" s="7"/>
      <c r="E219" s="8" t="s">
        <v>198</v>
      </c>
      <c r="F219" s="9">
        <f>SUM(F6:F218)</f>
        <v>0</v>
      </c>
      <c r="G219" s="7" t="e">
        <f t="shared" si="25"/>
        <v>#VALUE!</v>
      </c>
    </row>
    <row r="220" spans="1:7" x14ac:dyDescent="0.25">
      <c r="A220" s="7"/>
      <c r="B220" s="7"/>
      <c r="C220" s="7"/>
      <c r="D220" s="7"/>
      <c r="E220" s="8" t="s">
        <v>199</v>
      </c>
      <c r="F220" s="9">
        <f>F219*0.21</f>
        <v>0</v>
      </c>
      <c r="G220" s="7" t="e">
        <f t="shared" si="25"/>
        <v>#VALUE!</v>
      </c>
    </row>
    <row r="221" spans="1:7" x14ac:dyDescent="0.25">
      <c r="A221" s="7"/>
      <c r="B221" s="7"/>
      <c r="C221" s="7"/>
      <c r="D221" s="7"/>
      <c r="E221" s="8" t="s">
        <v>200</v>
      </c>
      <c r="F221" s="9">
        <f>F219+F220</f>
        <v>0</v>
      </c>
      <c r="G221" s="7" t="e">
        <f t="shared" si="25"/>
        <v>#VALUE!</v>
      </c>
    </row>
    <row r="222" spans="1:7" ht="60" x14ac:dyDescent="0.25">
      <c r="B222" s="39" t="s">
        <v>221</v>
      </c>
    </row>
  </sheetData>
  <mergeCells count="14">
    <mergeCell ref="B165:F165"/>
    <mergeCell ref="B124:F124"/>
    <mergeCell ref="B5:F5"/>
    <mergeCell ref="B141:F141"/>
    <mergeCell ref="B114:F114"/>
    <mergeCell ref="B154:F154"/>
    <mergeCell ref="B79:F79"/>
    <mergeCell ref="B135:F135"/>
    <mergeCell ref="B105:F105"/>
    <mergeCell ref="B158:F158"/>
    <mergeCell ref="B65:F65"/>
    <mergeCell ref="B47:F47"/>
    <mergeCell ref="B34:F34"/>
    <mergeCell ref="B89:F89"/>
  </mergeCells>
  <pageMargins left="0.75" right="0.75" top="1" bottom="1" header="0.5" footer="0.5"/>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6 priedas.Įkainių lentelė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Justina Puleikytė</cp:lastModifiedBy>
  <cp:lastPrinted>2026-03-24T06:25:55Z</cp:lastPrinted>
  <dcterms:created xsi:type="dcterms:W3CDTF">2026-02-28T08:34:01Z</dcterms:created>
  <dcterms:modified xsi:type="dcterms:W3CDTF">2026-03-24T06:26:02Z</dcterms:modified>
</cp:coreProperties>
</file>